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iokemija_nova_USB\Razpisna_dokumentacija\Razpisna_dokumentacija_2022\"/>
    </mc:Choice>
  </mc:AlternateContent>
  <xr:revisionPtr revIDLastSave="0" documentId="13_ncr:1_{BD52FA8E-4AD7-42D5-8692-71624BA7E4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7" i="1" l="1"/>
  <c r="C27" i="1"/>
  <c r="C46" i="1"/>
  <c r="C45" i="1"/>
  <c r="C44" i="1"/>
  <c r="C38" i="1"/>
  <c r="C36" i="1"/>
  <c r="C35" i="1"/>
  <c r="C34" i="1"/>
  <c r="C33" i="1"/>
  <c r="C32" i="1"/>
  <c r="C31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P53" i="1" l="1"/>
  <c r="P39" i="1"/>
  <c r="O39" i="1"/>
  <c r="M39" i="1"/>
  <c r="L39" i="1"/>
  <c r="I39" i="1"/>
  <c r="P99" i="1"/>
  <c r="P28" i="1"/>
  <c r="P101" i="1" l="1"/>
  <c r="O99" i="1"/>
  <c r="M99" i="1"/>
  <c r="L99" i="1"/>
  <c r="I99" i="1"/>
  <c r="O53" i="1"/>
  <c r="M53" i="1"/>
  <c r="L53" i="1"/>
  <c r="I53" i="1"/>
  <c r="O28" i="1"/>
  <c r="M28" i="1"/>
  <c r="L28" i="1"/>
  <c r="I28" i="1"/>
  <c r="O101" i="1" l="1"/>
  <c r="I101" i="1"/>
  <c r="L101" i="1"/>
  <c r="M101" i="1"/>
</calcChain>
</file>

<file path=xl/sharedStrings.xml><?xml version="1.0" encoding="utf-8"?>
<sst xmlns="http://schemas.openxmlformats.org/spreadsheetml/2006/main" count="95" uniqueCount="88">
  <si>
    <t>Ime artikla</t>
  </si>
  <si>
    <t>Kataloška številka artikla</t>
  </si>
  <si>
    <t>Število testov v nedeljivem pakiranju za uporabo na analitskem sistemu</t>
  </si>
  <si>
    <t>Obstojnost testov na analitskem sistemu po odprtju nedeljivega pakiranja v dnevih</t>
  </si>
  <si>
    <t>CRP</t>
  </si>
  <si>
    <t>Glukoza</t>
  </si>
  <si>
    <t>HDL - holesterol</t>
  </si>
  <si>
    <t>LDL - holesterol</t>
  </si>
  <si>
    <t>Kalij</t>
  </si>
  <si>
    <t xml:space="preserve">Natrij </t>
  </si>
  <si>
    <t>Klorid</t>
  </si>
  <si>
    <t>Trigliceridi</t>
  </si>
  <si>
    <t>Urea-sečnina</t>
  </si>
  <si>
    <t>Urat-sečna kislina</t>
  </si>
  <si>
    <t>Stopnja DDV</t>
  </si>
  <si>
    <t>c) Popis vseh potrebnih artiklov za merjenje elektrolitov</t>
  </si>
  <si>
    <t>VSOTA PONUDBENE VREDNOSTI - REAGENTI BIOKEMIJA</t>
  </si>
  <si>
    <t>VSOTA PONUDBENE VREDNOSTI - REAGENTI IMUNOKEMIJA</t>
  </si>
  <si>
    <t>VSOTA PONUDBENE VREDNOSTI - MERJENJE ELEKTROLITOV</t>
  </si>
  <si>
    <t>VSOTA PONUDBENE VREDNOSTI  - QC, KAL, POTROŠNI MATERIAL</t>
  </si>
  <si>
    <t>*Vitamin B12</t>
  </si>
  <si>
    <t>*Folati</t>
  </si>
  <si>
    <t xml:space="preserve">SKUPAJ PONUDBENA VREDNOST </t>
  </si>
  <si>
    <t>12=9*10</t>
  </si>
  <si>
    <t>13=9*11</t>
  </si>
  <si>
    <t>Število testov v enotnem pakiranju (nabavna enota artikla)</t>
  </si>
  <si>
    <t>a) Popis reagentov za biokemijske preiskave</t>
  </si>
  <si>
    <t>Celokupni holesterol</t>
  </si>
  <si>
    <t>Kreatinin</t>
  </si>
  <si>
    <t>*Albumin - urin</t>
  </si>
  <si>
    <r>
      <t xml:space="preserve">Potrebna količina nabavnih  enot artikla  za </t>
    </r>
    <r>
      <rPr>
        <b/>
        <sz val="11"/>
        <color theme="1"/>
        <rFont val="Arial Narrow"/>
        <family val="2"/>
        <charset val="238"/>
      </rPr>
      <t>1 leto</t>
    </r>
    <r>
      <rPr>
        <sz val="11"/>
        <color theme="1"/>
        <rFont val="Arial Narrow"/>
        <family val="2"/>
        <charset val="238"/>
      </rPr>
      <t xml:space="preserve"> z upoštevanjem obstojnosti nedeljivega pakiranja na analizatorju (podaj celo število zaokroženo navzgor). </t>
    </r>
  </si>
  <si>
    <t>b) Popis reagentov za imunokemijske preiskave</t>
  </si>
  <si>
    <t>ALT</t>
  </si>
  <si>
    <t>AST</t>
  </si>
  <si>
    <t>Gama-GT</t>
  </si>
  <si>
    <t>OBR-2</t>
  </si>
  <si>
    <t>Ime testa</t>
  </si>
  <si>
    <r>
      <t>Ocenjeno število testov za</t>
    </r>
    <r>
      <rPr>
        <b/>
        <sz val="11"/>
        <rFont val="Arial Narrow"/>
        <family val="2"/>
        <charset val="238"/>
      </rPr>
      <t xml:space="preserve"> eno (1) leto</t>
    </r>
  </si>
  <si>
    <t>IZRAČUN KOLIČINE MATERIALA ZA IZVEDBO PREISKAV</t>
  </si>
  <si>
    <t>Kraj in datum:</t>
  </si>
  <si>
    <t>Žig:</t>
  </si>
  <si>
    <t>Podpis:</t>
  </si>
  <si>
    <t>6x1 mL</t>
  </si>
  <si>
    <t>6x3 mL</t>
  </si>
  <si>
    <t>12x10 mL</t>
  </si>
  <si>
    <t>12x5 mL</t>
  </si>
  <si>
    <t>12x3 mL</t>
  </si>
  <si>
    <t>*Vitamin D</t>
  </si>
  <si>
    <t>TSH</t>
  </si>
  <si>
    <t>T3, prosti</t>
  </si>
  <si>
    <t>T4, prosti</t>
  </si>
  <si>
    <t>PSA, celokupni</t>
  </si>
  <si>
    <t>Alfa amilaza</t>
  </si>
  <si>
    <t>Alkalna fosfataza</t>
  </si>
  <si>
    <t>Bilirubin celokupni</t>
  </si>
  <si>
    <t>Bilirubin direktni</t>
  </si>
  <si>
    <t>Feritin</t>
  </si>
  <si>
    <t>HbA1C</t>
  </si>
  <si>
    <t>Lipaza</t>
  </si>
  <si>
    <t>Transferin</t>
  </si>
  <si>
    <t>Železo</t>
  </si>
  <si>
    <t>Anti SARS-CoV-2 IgG protitelesa</t>
  </si>
  <si>
    <t>1x4 mL</t>
  </si>
  <si>
    <t>d) Popis materiala za izvajanje kontrole kakovosti, kalibratorjev in potrošnega materiala potrebnega za delovanje analitskega sistema</t>
  </si>
  <si>
    <t>200300A</t>
  </si>
  <si>
    <t>LIQUICHEK DIABETES L1 - Bio-Rad</t>
  </si>
  <si>
    <t>LIQUICHEK DIABETES L2 - Bio-Rad</t>
  </si>
  <si>
    <t>LIQUICHEK IMMUNOLOGY L1 - Bio-Rad</t>
  </si>
  <si>
    <t>LIQUICHEK IMMUNOLOGY L2 - Bio-Rad</t>
  </si>
  <si>
    <t>LIQUICHEK URINE CHEM L1 - Bio-Rad</t>
  </si>
  <si>
    <t>LIQUICHEK URINE CHEM L2  - Bio-Rad</t>
  </si>
  <si>
    <t>LYPHOCHEK IMMUNO PLUS L1 - Bio-Rad</t>
  </si>
  <si>
    <t>LYPHOCHEK IMMUNO PLUS L2 - Bio-Rad</t>
  </si>
  <si>
    <t>MULTIQUAL L1 - Bio-Rad</t>
  </si>
  <si>
    <t>MULTIQUAL L2 - Bio-Rad</t>
  </si>
  <si>
    <t>VIROCLEAR SARS-CoV-2 - Bio-Rad</t>
  </si>
  <si>
    <t>VIROTROL SARS-CoV-2 - Bio-Rad</t>
  </si>
  <si>
    <t>Cena nabavne enote artikla brez DDV</t>
  </si>
  <si>
    <t xml:space="preserve"> </t>
  </si>
  <si>
    <r>
      <t xml:space="preserve">Vrednost za eno </t>
    </r>
    <r>
      <rPr>
        <b/>
        <sz val="11"/>
        <rFont val="Arial Narrow"/>
        <family val="2"/>
        <charset val="238"/>
      </rPr>
      <t>1 leto</t>
    </r>
    <r>
      <rPr>
        <sz val="11"/>
        <rFont val="Arial Narrow"/>
        <family val="2"/>
        <charset val="238"/>
      </rPr>
      <t xml:space="preserve"> (brez DDV). Produkt stolpcev 9 in 10.</t>
    </r>
  </si>
  <si>
    <r>
      <t xml:space="preserve">Vrednost z DDV za </t>
    </r>
    <r>
      <rPr>
        <b/>
        <sz val="11"/>
        <color theme="1"/>
        <rFont val="Arial Narrow"/>
        <family val="2"/>
        <charset val="238"/>
      </rPr>
      <t xml:space="preserve">1 leto. </t>
    </r>
    <r>
      <rPr>
        <sz val="11"/>
        <color theme="1"/>
        <rFont val="Arial Narrow"/>
        <family val="2"/>
        <charset val="238"/>
      </rPr>
      <t>Produkt stolpcev 9*10*(</t>
    </r>
    <r>
      <rPr>
        <sz val="11"/>
        <rFont val="Arial Narrow"/>
        <family val="2"/>
        <charset val="238"/>
      </rPr>
      <t>1+delež stopnje DDV</t>
    </r>
    <r>
      <rPr>
        <sz val="11"/>
        <color theme="1"/>
        <rFont val="Arial Narrow"/>
        <family val="2"/>
        <charset val="238"/>
      </rPr>
      <t>).</t>
    </r>
  </si>
  <si>
    <r>
      <t xml:space="preserve">Ocenjeno število testov za </t>
    </r>
    <r>
      <rPr>
        <b/>
        <sz val="11"/>
        <color theme="1"/>
        <rFont val="Arial Narrow"/>
        <family val="2"/>
        <charset val="238"/>
      </rPr>
      <t>štiri (3) leta</t>
    </r>
  </si>
  <si>
    <r>
      <t>Potrebna količina nabavnih enot artikla za</t>
    </r>
    <r>
      <rPr>
        <b/>
        <sz val="11"/>
        <color theme="1"/>
        <rFont val="Arial Narrow"/>
        <family val="2"/>
        <charset val="238"/>
      </rPr>
      <t xml:space="preserve"> 3 leta</t>
    </r>
    <r>
      <rPr>
        <sz val="11"/>
        <color theme="1"/>
        <rFont val="Arial Narrow"/>
        <family val="2"/>
        <charset val="238"/>
      </rPr>
      <t xml:space="preserve"> z upoštevanjem obstojnosti nedeljivega pakiranja na analizatorju (podaj celo število zaokroženo navzgor). </t>
    </r>
  </si>
  <si>
    <r>
      <t xml:space="preserve">Vrednost za 3 </t>
    </r>
    <r>
      <rPr>
        <b/>
        <sz val="11"/>
        <rFont val="Arial Narrow"/>
        <family val="2"/>
        <charset val="238"/>
      </rPr>
      <t>leta</t>
    </r>
    <r>
      <rPr>
        <sz val="11"/>
        <rFont val="Arial Narrow"/>
        <family val="2"/>
        <charset val="238"/>
      </rPr>
      <t xml:space="preserve"> (brez DDV). Produkt stolpcev 9 in 11.</t>
    </r>
  </si>
  <si>
    <r>
      <t>Vrednost z DDV za</t>
    </r>
    <r>
      <rPr>
        <b/>
        <sz val="11"/>
        <color theme="1"/>
        <rFont val="Arial Narrow"/>
        <family val="2"/>
        <charset val="238"/>
      </rPr>
      <t xml:space="preserve"> 3 leta. </t>
    </r>
    <r>
      <rPr>
        <sz val="11"/>
        <color theme="1"/>
        <rFont val="Arial Narrow"/>
        <family val="2"/>
        <charset val="238"/>
      </rPr>
      <t>Produkt stolpcev 9*11</t>
    </r>
    <r>
      <rPr>
        <sz val="11"/>
        <rFont val="Arial Narrow"/>
        <family val="2"/>
        <charset val="238"/>
      </rPr>
      <t>*(1+delež stopnje DDV</t>
    </r>
    <r>
      <rPr>
        <sz val="11"/>
        <color theme="1"/>
        <rFont val="Arial Narrow"/>
        <family val="2"/>
        <charset val="238"/>
      </rPr>
      <t>).</t>
    </r>
  </si>
  <si>
    <t>15=9*10*(1+delež stopnje DDV)</t>
  </si>
  <si>
    <t>16=9*11*(1+delež stopnje DDV)</t>
  </si>
  <si>
    <t>Opomba: preiskave  označene z * bodo na novo uvedene preiskave. Število testov / leto trenutno ni mogoče zanesljivo oceniti. Pričetek izvajanja teh preiskav je v pristojnosti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</si>
</sst>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0" borderId="2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2" borderId="33" xfId="0" applyFont="1" applyFill="1" applyBorder="1"/>
    <xf numFmtId="0" fontId="3" fillId="2" borderId="34" xfId="0" applyFont="1" applyFill="1" applyBorder="1"/>
    <xf numFmtId="0" fontId="1" fillId="2" borderId="34" xfId="0" applyFont="1" applyFill="1" applyBorder="1"/>
    <xf numFmtId="0" fontId="3" fillId="2" borderId="35" xfId="0" applyFont="1" applyFill="1" applyBorder="1"/>
    <xf numFmtId="0" fontId="1" fillId="2" borderId="34" xfId="0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horizontal="center" vertical="center"/>
    </xf>
    <xf numFmtId="3" fontId="3" fillId="2" borderId="37" xfId="0" applyNumberFormat="1" applyFont="1" applyFill="1" applyBorder="1" applyAlignment="1">
      <alignment horizontal="center" vertical="center"/>
    </xf>
    <xf numFmtId="3" fontId="3" fillId="2" borderId="38" xfId="0" applyNumberFormat="1" applyFont="1" applyFill="1" applyBorder="1" applyAlignment="1">
      <alignment horizontal="center" vertical="center"/>
    </xf>
    <xf numFmtId="3" fontId="3" fillId="2" borderId="39" xfId="0" applyNumberFormat="1" applyFont="1" applyFill="1" applyBorder="1" applyAlignment="1">
      <alignment horizontal="center" vertical="center"/>
    </xf>
    <xf numFmtId="0" fontId="1" fillId="2" borderId="40" xfId="0" applyFont="1" applyFill="1" applyBorder="1"/>
    <xf numFmtId="0" fontId="3" fillId="2" borderId="40" xfId="0" applyFont="1" applyFill="1" applyBorder="1"/>
    <xf numFmtId="0" fontId="3" fillId="2" borderId="37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4" fontId="3" fillId="0" borderId="0" xfId="0" applyNumberFormat="1" applyFont="1" applyBorder="1"/>
    <xf numFmtId="4" fontId="3" fillId="2" borderId="3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0" borderId="0" xfId="0" applyNumberFormat="1" applyFont="1"/>
    <xf numFmtId="4" fontId="5" fillId="0" borderId="0" xfId="0" applyNumberFormat="1" applyFont="1"/>
    <xf numFmtId="4" fontId="3" fillId="0" borderId="19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41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3" fillId="0" borderId="25" xfId="0" applyNumberFormat="1" applyFont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3" fontId="3" fillId="2" borderId="3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3" fontId="1" fillId="2" borderId="37" xfId="0" applyNumberFormat="1" applyFont="1" applyFill="1" applyBorder="1" applyAlignment="1">
      <alignment horizontal="center" vertical="center"/>
    </xf>
    <xf numFmtId="3" fontId="1" fillId="2" borderId="38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5" fillId="2" borderId="26" xfId="0" applyFont="1" applyFill="1" applyBorder="1" applyAlignment="1"/>
    <xf numFmtId="0" fontId="0" fillId="2" borderId="19" xfId="0" applyFill="1" applyBorder="1" applyAlignment="1"/>
    <xf numFmtId="0" fontId="0" fillId="2" borderId="18" xfId="0" applyFill="1" applyBorder="1" applyAlignment="1"/>
    <xf numFmtId="0" fontId="0" fillId="0" borderId="19" xfId="0" applyBorder="1" applyAlignment="1"/>
    <xf numFmtId="0" fontId="0" fillId="0" borderId="30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5"/>
  <sheetViews>
    <sheetView tabSelected="1" topLeftCell="A25" workbookViewId="0">
      <selection activeCell="A41" sqref="A41"/>
    </sheetView>
  </sheetViews>
  <sheetFormatPr defaultRowHeight="15" x14ac:dyDescent="0.25"/>
  <cols>
    <col min="1" max="1" width="30.7109375" customWidth="1"/>
    <col min="2" max="3" width="15.7109375" style="1" customWidth="1"/>
    <col min="4" max="4" width="51.28515625" style="66" bestFit="1" customWidth="1"/>
    <col min="5" max="8" width="16.7109375" customWidth="1"/>
    <col min="9" max="9" width="16.7109375" style="80" customWidth="1"/>
    <col min="10" max="11" width="17.7109375" customWidth="1"/>
    <col min="12" max="13" width="16.7109375" style="80" customWidth="1"/>
    <col min="14" max="14" width="16.7109375" customWidth="1"/>
    <col min="15" max="16" width="26.42578125" style="80" bestFit="1" customWidth="1"/>
  </cols>
  <sheetData>
    <row r="1" spans="1:22" ht="17.25" thickBot="1" x14ac:dyDescent="0.35">
      <c r="A1" s="2"/>
      <c r="B1" s="3"/>
      <c r="C1" s="3"/>
      <c r="D1" s="49" t="s">
        <v>38</v>
      </c>
      <c r="E1" s="2"/>
      <c r="F1" s="2"/>
      <c r="G1" s="2"/>
      <c r="H1" s="2"/>
      <c r="I1" s="67"/>
      <c r="J1" s="2"/>
      <c r="K1" s="32" t="s">
        <v>35</v>
      </c>
      <c r="L1" s="67"/>
      <c r="M1" s="67"/>
      <c r="N1" s="2"/>
      <c r="O1" s="67"/>
      <c r="P1" s="83" t="s">
        <v>35</v>
      </c>
    </row>
    <row r="2" spans="1:22" ht="17.25" thickBot="1" x14ac:dyDescent="0.35">
      <c r="A2" s="4" t="s">
        <v>26</v>
      </c>
      <c r="B2" s="5"/>
      <c r="C2" s="5"/>
      <c r="D2" s="50"/>
      <c r="E2" s="2"/>
      <c r="F2" s="2"/>
      <c r="G2" s="2"/>
      <c r="H2" s="2"/>
      <c r="I2" s="67"/>
      <c r="J2" s="2"/>
      <c r="K2" s="2"/>
      <c r="L2" s="67"/>
      <c r="M2" s="67"/>
      <c r="N2" s="2"/>
      <c r="O2" s="67"/>
      <c r="P2" s="67"/>
    </row>
    <row r="3" spans="1:22" ht="17.25" thickBot="1" x14ac:dyDescent="0.3">
      <c r="A3" s="6">
        <v>1</v>
      </c>
      <c r="B3" s="6">
        <v>2</v>
      </c>
      <c r="C3" s="1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1" t="s">
        <v>78</v>
      </c>
      <c r="R3" s="1"/>
      <c r="S3" s="1"/>
      <c r="T3" s="1"/>
      <c r="U3" s="1"/>
      <c r="V3" s="1"/>
    </row>
    <row r="4" spans="1:22" ht="17.25" thickBot="1" x14ac:dyDescent="0.3">
      <c r="A4" s="7"/>
      <c r="B4" s="7"/>
      <c r="C4" s="17"/>
      <c r="D4" s="51"/>
      <c r="E4" s="7"/>
      <c r="F4" s="7"/>
      <c r="G4" s="7"/>
      <c r="H4" s="7"/>
      <c r="I4" s="68"/>
      <c r="J4" s="7"/>
      <c r="K4" s="7"/>
      <c r="L4" s="68" t="s">
        <v>23</v>
      </c>
      <c r="M4" s="68" t="s">
        <v>24</v>
      </c>
      <c r="N4" s="7"/>
      <c r="O4" s="68" t="s">
        <v>85</v>
      </c>
      <c r="P4" s="68" t="s">
        <v>86</v>
      </c>
      <c r="Q4" s="1"/>
      <c r="R4" s="1"/>
      <c r="S4" s="1"/>
      <c r="T4" s="1"/>
      <c r="U4" s="1"/>
      <c r="V4" s="1"/>
    </row>
    <row r="5" spans="1:22" ht="165.75" thickBot="1" x14ac:dyDescent="0.3">
      <c r="A5" s="6" t="s">
        <v>36</v>
      </c>
      <c r="B5" s="14" t="s">
        <v>37</v>
      </c>
      <c r="C5" s="18" t="s">
        <v>81</v>
      </c>
      <c r="D5" s="6" t="s">
        <v>0</v>
      </c>
      <c r="E5" s="15" t="s">
        <v>1</v>
      </c>
      <c r="F5" s="15" t="s">
        <v>25</v>
      </c>
      <c r="G5" s="15" t="s">
        <v>2</v>
      </c>
      <c r="H5" s="15" t="s">
        <v>3</v>
      </c>
      <c r="I5" s="69" t="s">
        <v>77</v>
      </c>
      <c r="J5" s="15" t="s">
        <v>30</v>
      </c>
      <c r="K5" s="15" t="s">
        <v>82</v>
      </c>
      <c r="L5" s="81" t="s">
        <v>79</v>
      </c>
      <c r="M5" s="81" t="s">
        <v>83</v>
      </c>
      <c r="N5" s="15" t="s">
        <v>14</v>
      </c>
      <c r="O5" s="69" t="s">
        <v>80</v>
      </c>
      <c r="P5" s="69" t="s">
        <v>84</v>
      </c>
    </row>
    <row r="6" spans="1:22" ht="16.5" x14ac:dyDescent="0.3">
      <c r="A6" s="33" t="s">
        <v>52</v>
      </c>
      <c r="B6" s="38">
        <v>1500</v>
      </c>
      <c r="C6" s="38">
        <f>B6*3</f>
        <v>4500</v>
      </c>
      <c r="D6" s="52"/>
      <c r="E6" s="20"/>
      <c r="F6" s="20"/>
      <c r="G6" s="20"/>
      <c r="H6" s="20"/>
      <c r="I6" s="70"/>
      <c r="J6" s="20"/>
      <c r="K6" s="20"/>
      <c r="L6" s="70"/>
      <c r="M6" s="70"/>
      <c r="N6" s="21"/>
      <c r="O6" s="70"/>
      <c r="P6" s="84"/>
    </row>
    <row r="7" spans="1:22" ht="16.5" x14ac:dyDescent="0.3">
      <c r="A7" s="34" t="s">
        <v>53</v>
      </c>
      <c r="B7" s="39">
        <v>1650</v>
      </c>
      <c r="C7" s="39">
        <f>B7*3</f>
        <v>4950</v>
      </c>
      <c r="D7" s="53"/>
      <c r="E7" s="22"/>
      <c r="F7" s="22"/>
      <c r="G7" s="22"/>
      <c r="H7" s="22"/>
      <c r="I7" s="71"/>
      <c r="J7" s="22"/>
      <c r="K7" s="22"/>
      <c r="L7" s="71"/>
      <c r="M7" s="71"/>
      <c r="N7" s="23"/>
      <c r="O7" s="70"/>
      <c r="P7" s="84"/>
    </row>
    <row r="8" spans="1:22" ht="16.5" x14ac:dyDescent="0.3">
      <c r="A8" s="34" t="s">
        <v>32</v>
      </c>
      <c r="B8" s="39">
        <v>5550</v>
      </c>
      <c r="C8" s="39">
        <f t="shared" ref="C8:C27" si="0">B8*3</f>
        <v>16650</v>
      </c>
      <c r="D8" s="53"/>
      <c r="E8" s="22"/>
      <c r="F8" s="22"/>
      <c r="G8" s="22"/>
      <c r="H8" s="22"/>
      <c r="I8" s="71"/>
      <c r="J8" s="22"/>
      <c r="K8" s="22"/>
      <c r="L8" s="71"/>
      <c r="M8" s="71"/>
      <c r="N8" s="23"/>
      <c r="O8" s="70"/>
      <c r="P8" s="84"/>
    </row>
    <row r="9" spans="1:22" ht="16.5" x14ac:dyDescent="0.3">
      <c r="A9" s="34" t="s">
        <v>33</v>
      </c>
      <c r="B9" s="39">
        <v>5550</v>
      </c>
      <c r="C9" s="39">
        <f t="shared" si="0"/>
        <v>16650</v>
      </c>
      <c r="D9" s="53"/>
      <c r="E9" s="22"/>
      <c r="F9" s="22"/>
      <c r="G9" s="22"/>
      <c r="H9" s="22"/>
      <c r="I9" s="71"/>
      <c r="J9" s="22"/>
      <c r="K9" s="22"/>
      <c r="L9" s="71"/>
      <c r="M9" s="71"/>
      <c r="N9" s="23"/>
      <c r="O9" s="70"/>
      <c r="P9" s="84"/>
    </row>
    <row r="10" spans="1:22" ht="16.5" x14ac:dyDescent="0.3">
      <c r="A10" s="34" t="s">
        <v>54</v>
      </c>
      <c r="B10" s="39">
        <v>1450</v>
      </c>
      <c r="C10" s="39">
        <f t="shared" si="0"/>
        <v>4350</v>
      </c>
      <c r="D10" s="53"/>
      <c r="E10" s="22"/>
      <c r="F10" s="22"/>
      <c r="G10" s="22"/>
      <c r="H10" s="22"/>
      <c r="I10" s="71"/>
      <c r="J10" s="22"/>
      <c r="K10" s="22"/>
      <c r="L10" s="71"/>
      <c r="M10" s="71"/>
      <c r="N10" s="23"/>
      <c r="O10" s="70"/>
      <c r="P10" s="84"/>
    </row>
    <row r="11" spans="1:22" ht="16.5" x14ac:dyDescent="0.3">
      <c r="A11" s="34" t="s">
        <v>55</v>
      </c>
      <c r="B11" s="39">
        <v>1350</v>
      </c>
      <c r="C11" s="39">
        <f t="shared" si="0"/>
        <v>4050</v>
      </c>
      <c r="D11" s="53"/>
      <c r="E11" s="22"/>
      <c r="F11" s="22"/>
      <c r="G11" s="22"/>
      <c r="H11" s="22"/>
      <c r="I11" s="71"/>
      <c r="J11" s="22"/>
      <c r="K11" s="22"/>
      <c r="L11" s="71"/>
      <c r="M11" s="71"/>
      <c r="N11" s="23"/>
      <c r="O11" s="70"/>
      <c r="P11" s="84"/>
    </row>
    <row r="12" spans="1:22" ht="16.5" x14ac:dyDescent="0.3">
      <c r="A12" s="34" t="s">
        <v>4</v>
      </c>
      <c r="B12" s="39">
        <v>7150</v>
      </c>
      <c r="C12" s="39">
        <f t="shared" si="0"/>
        <v>21450</v>
      </c>
      <c r="D12" s="53"/>
      <c r="E12" s="22"/>
      <c r="F12" s="22"/>
      <c r="G12" s="22"/>
      <c r="H12" s="22"/>
      <c r="I12" s="71"/>
      <c r="J12" s="22"/>
      <c r="K12" s="22"/>
      <c r="L12" s="71"/>
      <c r="M12" s="71"/>
      <c r="N12" s="23"/>
      <c r="O12" s="70"/>
      <c r="P12" s="84"/>
    </row>
    <row r="13" spans="1:22" ht="16.5" x14ac:dyDescent="0.3">
      <c r="A13" s="34" t="s">
        <v>56</v>
      </c>
      <c r="B13" s="39">
        <v>1500</v>
      </c>
      <c r="C13" s="39">
        <f t="shared" si="0"/>
        <v>4500</v>
      </c>
      <c r="D13" s="53"/>
      <c r="E13" s="22"/>
      <c r="F13" s="22"/>
      <c r="G13" s="22"/>
      <c r="H13" s="22"/>
      <c r="I13" s="71"/>
      <c r="J13" s="22"/>
      <c r="K13" s="22"/>
      <c r="L13" s="71"/>
      <c r="M13" s="71"/>
      <c r="N13" s="23"/>
      <c r="O13" s="70"/>
      <c r="P13" s="84"/>
    </row>
    <row r="14" spans="1:22" ht="16.5" x14ac:dyDescent="0.3">
      <c r="A14" s="34" t="s">
        <v>5</v>
      </c>
      <c r="B14" s="39">
        <v>7150</v>
      </c>
      <c r="C14" s="39">
        <f t="shared" si="0"/>
        <v>21450</v>
      </c>
      <c r="D14" s="53"/>
      <c r="E14" s="22"/>
      <c r="F14" s="22"/>
      <c r="G14" s="22"/>
      <c r="H14" s="22"/>
      <c r="I14" s="71"/>
      <c r="J14" s="22"/>
      <c r="K14" s="22"/>
      <c r="L14" s="71"/>
      <c r="M14" s="71"/>
      <c r="N14" s="23"/>
      <c r="O14" s="70"/>
      <c r="P14" s="84"/>
    </row>
    <row r="15" spans="1:22" ht="16.5" x14ac:dyDescent="0.3">
      <c r="A15" s="34" t="s">
        <v>34</v>
      </c>
      <c r="B15" s="39">
        <v>5200</v>
      </c>
      <c r="C15" s="39">
        <f t="shared" si="0"/>
        <v>15600</v>
      </c>
      <c r="D15" s="53"/>
      <c r="E15" s="22"/>
      <c r="F15" s="22"/>
      <c r="G15" s="22"/>
      <c r="H15" s="22"/>
      <c r="I15" s="71"/>
      <c r="J15" s="22"/>
      <c r="K15" s="22"/>
      <c r="L15" s="71"/>
      <c r="M15" s="71"/>
      <c r="N15" s="23"/>
      <c r="O15" s="70"/>
      <c r="P15" s="84"/>
    </row>
    <row r="16" spans="1:22" ht="16.5" x14ac:dyDescent="0.3">
      <c r="A16" s="35" t="s">
        <v>57</v>
      </c>
      <c r="B16" s="39">
        <v>1400</v>
      </c>
      <c r="C16" s="39">
        <f t="shared" si="0"/>
        <v>4200</v>
      </c>
      <c r="D16" s="53"/>
      <c r="E16" s="22"/>
      <c r="F16" s="22"/>
      <c r="G16" s="22"/>
      <c r="H16" s="22"/>
      <c r="I16" s="71"/>
      <c r="J16" s="22"/>
      <c r="K16" s="22"/>
      <c r="L16" s="71"/>
      <c r="M16" s="71"/>
      <c r="N16" s="23"/>
      <c r="O16" s="70"/>
      <c r="P16" s="84"/>
    </row>
    <row r="17" spans="1:16" ht="16.5" x14ac:dyDescent="0.3">
      <c r="A17" s="34" t="s">
        <v>27</v>
      </c>
      <c r="B17" s="39">
        <v>5250</v>
      </c>
      <c r="C17" s="39">
        <f t="shared" si="0"/>
        <v>15750</v>
      </c>
      <c r="D17" s="53"/>
      <c r="E17" s="22"/>
      <c r="F17" s="22"/>
      <c r="G17" s="22"/>
      <c r="H17" s="22"/>
      <c r="I17" s="71"/>
      <c r="J17" s="22"/>
      <c r="K17" s="22"/>
      <c r="L17" s="71"/>
      <c r="M17" s="71"/>
      <c r="N17" s="23"/>
      <c r="O17" s="70"/>
      <c r="P17" s="84"/>
    </row>
    <row r="18" spans="1:16" ht="16.5" x14ac:dyDescent="0.3">
      <c r="A18" s="34" t="s">
        <v>6</v>
      </c>
      <c r="B18" s="39">
        <v>5000</v>
      </c>
      <c r="C18" s="39">
        <f t="shared" si="0"/>
        <v>15000</v>
      </c>
      <c r="D18" s="53"/>
      <c r="E18" s="22"/>
      <c r="F18" s="22"/>
      <c r="G18" s="22"/>
      <c r="H18" s="22"/>
      <c r="I18" s="71"/>
      <c r="J18" s="22"/>
      <c r="K18" s="22"/>
      <c r="L18" s="71"/>
      <c r="M18" s="71"/>
      <c r="N18" s="23"/>
      <c r="O18" s="70"/>
      <c r="P18" s="84"/>
    </row>
    <row r="19" spans="1:16" ht="16.5" x14ac:dyDescent="0.3">
      <c r="A19" s="34" t="s">
        <v>28</v>
      </c>
      <c r="B19" s="39">
        <v>7900</v>
      </c>
      <c r="C19" s="39">
        <f t="shared" si="0"/>
        <v>23700</v>
      </c>
      <c r="D19" s="53"/>
      <c r="E19" s="22"/>
      <c r="F19" s="22"/>
      <c r="G19" s="22"/>
      <c r="H19" s="22"/>
      <c r="I19" s="71"/>
      <c r="J19" s="22"/>
      <c r="K19" s="22"/>
      <c r="L19" s="71"/>
      <c r="M19" s="71"/>
      <c r="N19" s="23"/>
      <c r="O19" s="70"/>
      <c r="P19" s="84"/>
    </row>
    <row r="20" spans="1:16" ht="16.5" x14ac:dyDescent="0.3">
      <c r="A20" s="34" t="s">
        <v>7</v>
      </c>
      <c r="B20" s="39">
        <v>5000</v>
      </c>
      <c r="C20" s="39">
        <f t="shared" si="0"/>
        <v>15000</v>
      </c>
      <c r="D20" s="53"/>
      <c r="E20" s="22"/>
      <c r="F20" s="22"/>
      <c r="G20" s="22"/>
      <c r="H20" s="22"/>
      <c r="I20" s="71"/>
      <c r="J20" s="22"/>
      <c r="K20" s="22"/>
      <c r="L20" s="71"/>
      <c r="M20" s="71"/>
      <c r="N20" s="23"/>
      <c r="O20" s="70"/>
      <c r="P20" s="84"/>
    </row>
    <row r="21" spans="1:16" ht="16.5" x14ac:dyDescent="0.3">
      <c r="A21" s="35" t="s">
        <v>58</v>
      </c>
      <c r="B21" s="39">
        <v>1500</v>
      </c>
      <c r="C21" s="39">
        <f t="shared" si="0"/>
        <v>4500</v>
      </c>
      <c r="D21" s="53"/>
      <c r="E21" s="22"/>
      <c r="F21" s="22"/>
      <c r="G21" s="22"/>
      <c r="H21" s="22"/>
      <c r="I21" s="71"/>
      <c r="J21" s="22"/>
      <c r="K21" s="22"/>
      <c r="L21" s="71"/>
      <c r="M21" s="71"/>
      <c r="N21" s="23"/>
      <c r="O21" s="70"/>
      <c r="P21" s="84"/>
    </row>
    <row r="22" spans="1:16" ht="16.5" x14ac:dyDescent="0.3">
      <c r="A22" s="34" t="s">
        <v>11</v>
      </c>
      <c r="B22" s="39">
        <v>5000</v>
      </c>
      <c r="C22" s="39">
        <f t="shared" si="0"/>
        <v>15000</v>
      </c>
      <c r="D22" s="53"/>
      <c r="E22" s="22"/>
      <c r="F22" s="22"/>
      <c r="G22" s="22"/>
      <c r="H22" s="22"/>
      <c r="I22" s="71"/>
      <c r="J22" s="22"/>
      <c r="K22" s="22"/>
      <c r="L22" s="71"/>
      <c r="M22" s="71"/>
      <c r="N22" s="23"/>
      <c r="O22" s="70"/>
      <c r="P22" s="84"/>
    </row>
    <row r="23" spans="1:16" ht="16.5" x14ac:dyDescent="0.3">
      <c r="A23" s="34" t="s">
        <v>59</v>
      </c>
      <c r="B23" s="39">
        <v>1050</v>
      </c>
      <c r="C23" s="39">
        <f t="shared" si="0"/>
        <v>3150</v>
      </c>
      <c r="D23" s="53"/>
      <c r="E23" s="22"/>
      <c r="F23" s="22"/>
      <c r="G23" s="22"/>
      <c r="H23" s="22"/>
      <c r="I23" s="71"/>
      <c r="J23" s="22"/>
      <c r="K23" s="22"/>
      <c r="L23" s="71"/>
      <c r="M23" s="71"/>
      <c r="N23" s="23"/>
      <c r="O23" s="70"/>
      <c r="P23" s="84"/>
    </row>
    <row r="24" spans="1:16" ht="16.5" x14ac:dyDescent="0.3">
      <c r="A24" s="34" t="s">
        <v>13</v>
      </c>
      <c r="B24" s="39">
        <v>3450</v>
      </c>
      <c r="C24" s="39">
        <f t="shared" si="0"/>
        <v>10350</v>
      </c>
      <c r="D24" s="53"/>
      <c r="E24" s="22"/>
      <c r="F24" s="22"/>
      <c r="G24" s="22"/>
      <c r="H24" s="22"/>
      <c r="I24" s="71"/>
      <c r="J24" s="22"/>
      <c r="K24" s="22"/>
      <c r="L24" s="71"/>
      <c r="M24" s="71"/>
      <c r="N24" s="23"/>
      <c r="O24" s="70"/>
      <c r="P24" s="84"/>
    </row>
    <row r="25" spans="1:16" ht="16.5" x14ac:dyDescent="0.3">
      <c r="A25" s="34" t="s">
        <v>12</v>
      </c>
      <c r="B25" s="39">
        <v>6200</v>
      </c>
      <c r="C25" s="39">
        <f t="shared" si="0"/>
        <v>18600</v>
      </c>
      <c r="D25" s="53"/>
      <c r="E25" s="22"/>
      <c r="F25" s="22"/>
      <c r="G25" s="22"/>
      <c r="H25" s="22"/>
      <c r="I25" s="71"/>
      <c r="J25" s="22"/>
      <c r="K25" s="22"/>
      <c r="L25" s="71"/>
      <c r="M25" s="71"/>
      <c r="N25" s="23"/>
      <c r="O25" s="70"/>
      <c r="P25" s="84"/>
    </row>
    <row r="26" spans="1:16" ht="16.5" x14ac:dyDescent="0.3">
      <c r="A26" s="36" t="s">
        <v>60</v>
      </c>
      <c r="B26" s="40">
        <v>2100</v>
      </c>
      <c r="C26" s="39">
        <f t="shared" si="0"/>
        <v>6300</v>
      </c>
      <c r="D26" s="54"/>
      <c r="E26" s="24"/>
      <c r="F26" s="24"/>
      <c r="G26" s="24"/>
      <c r="H26" s="24"/>
      <c r="I26" s="72"/>
      <c r="J26" s="24"/>
      <c r="K26" s="24"/>
      <c r="L26" s="71"/>
      <c r="M26" s="71"/>
      <c r="N26" s="25"/>
      <c r="O26" s="70"/>
      <c r="P26" s="84"/>
    </row>
    <row r="27" spans="1:16" ht="17.25" thickBot="1" x14ac:dyDescent="0.35">
      <c r="A27" s="37" t="s">
        <v>29</v>
      </c>
      <c r="B27" s="41">
        <v>80</v>
      </c>
      <c r="C27" s="39">
        <f t="shared" si="0"/>
        <v>240</v>
      </c>
      <c r="D27" s="54"/>
      <c r="E27" s="24"/>
      <c r="F27" s="24"/>
      <c r="G27" s="24"/>
      <c r="H27" s="24"/>
      <c r="I27" s="72"/>
      <c r="J27" s="24"/>
      <c r="K27" s="24"/>
      <c r="L27" s="71"/>
      <c r="M27" s="71"/>
      <c r="N27" s="25"/>
      <c r="O27" s="70"/>
      <c r="P27" s="84"/>
    </row>
    <row r="28" spans="1:16" ht="17.25" thickBot="1" x14ac:dyDescent="0.35">
      <c r="A28" s="100" t="s">
        <v>16</v>
      </c>
      <c r="B28" s="101"/>
      <c r="C28" s="102"/>
      <c r="D28" s="55"/>
      <c r="E28" s="26"/>
      <c r="F28" s="26"/>
      <c r="G28" s="26"/>
      <c r="H28" s="26"/>
      <c r="I28" s="73">
        <f>SUM(I6:I27)</f>
        <v>0</v>
      </c>
      <c r="J28" s="26"/>
      <c r="K28" s="26"/>
      <c r="L28" s="73">
        <f>SUM(L6:L27)</f>
        <v>0</v>
      </c>
      <c r="M28" s="73">
        <f>SUM(M6:M27)</f>
        <v>0</v>
      </c>
      <c r="N28" s="27"/>
      <c r="O28" s="73">
        <f>SUM(O6:O27)</f>
        <v>0</v>
      </c>
      <c r="P28" s="85">
        <f>SUM(P6:P27)</f>
        <v>0</v>
      </c>
    </row>
    <row r="29" spans="1:16" ht="16.5" x14ac:dyDescent="0.3">
      <c r="A29" s="8"/>
      <c r="B29" s="8"/>
      <c r="C29" s="8"/>
      <c r="D29" s="56"/>
      <c r="E29" s="2"/>
      <c r="F29" s="2"/>
      <c r="G29" s="2"/>
      <c r="H29" s="2"/>
      <c r="I29" s="67"/>
      <c r="J29" s="2"/>
      <c r="K29" s="2"/>
      <c r="L29" s="67"/>
      <c r="M29" s="67"/>
      <c r="N29" s="2"/>
      <c r="O29" s="67"/>
      <c r="P29" s="67"/>
    </row>
    <row r="30" spans="1:16" ht="17.25" thickBot="1" x14ac:dyDescent="0.35">
      <c r="A30" s="9" t="s">
        <v>31</v>
      </c>
      <c r="B30" s="9"/>
      <c r="C30" s="4"/>
      <c r="D30" s="57"/>
      <c r="E30" s="2"/>
      <c r="F30" s="2"/>
      <c r="G30" s="2"/>
      <c r="H30" s="2"/>
      <c r="I30" s="67"/>
      <c r="J30" s="2"/>
      <c r="K30" s="2"/>
      <c r="L30" s="67"/>
      <c r="M30" s="67"/>
      <c r="N30" s="2"/>
      <c r="O30" s="67"/>
      <c r="P30" s="67"/>
    </row>
    <row r="31" spans="1:16" ht="16.5" x14ac:dyDescent="0.3">
      <c r="A31" s="42" t="s">
        <v>48</v>
      </c>
      <c r="B31" s="38">
        <v>3350</v>
      </c>
      <c r="C31" s="93">
        <f>B31*3</f>
        <v>10050</v>
      </c>
      <c r="D31" s="58"/>
      <c r="E31" s="28"/>
      <c r="F31" s="28"/>
      <c r="G31" s="28"/>
      <c r="H31" s="28"/>
      <c r="I31" s="74"/>
      <c r="J31" s="28"/>
      <c r="K31" s="28"/>
      <c r="L31" s="74"/>
      <c r="M31" s="74"/>
      <c r="N31" s="29"/>
      <c r="O31" s="74"/>
      <c r="P31" s="86"/>
    </row>
    <row r="32" spans="1:16" ht="16.5" x14ac:dyDescent="0.3">
      <c r="A32" s="35" t="s">
        <v>49</v>
      </c>
      <c r="B32" s="39">
        <v>1200</v>
      </c>
      <c r="C32" s="39">
        <f>B32*3</f>
        <v>3600</v>
      </c>
      <c r="D32" s="59"/>
      <c r="E32" s="22"/>
      <c r="F32" s="22"/>
      <c r="G32" s="22"/>
      <c r="H32" s="22"/>
      <c r="I32" s="71"/>
      <c r="J32" s="22"/>
      <c r="K32" s="22"/>
      <c r="L32" s="71"/>
      <c r="M32" s="71"/>
      <c r="N32" s="23"/>
      <c r="O32" s="70"/>
      <c r="P32" s="84"/>
    </row>
    <row r="33" spans="1:16" ht="16.5" x14ac:dyDescent="0.3">
      <c r="A33" s="35" t="s">
        <v>50</v>
      </c>
      <c r="B33" s="39">
        <v>1200</v>
      </c>
      <c r="C33" s="39">
        <f t="shared" ref="C33:C38" si="1">B33*3</f>
        <v>3600</v>
      </c>
      <c r="D33" s="59"/>
      <c r="E33" s="22"/>
      <c r="F33" s="22"/>
      <c r="G33" s="22"/>
      <c r="H33" s="22"/>
      <c r="I33" s="71"/>
      <c r="J33" s="22"/>
      <c r="K33" s="22"/>
      <c r="L33" s="71"/>
      <c r="M33" s="71"/>
      <c r="N33" s="23"/>
      <c r="O33" s="70"/>
      <c r="P33" s="84"/>
    </row>
    <row r="34" spans="1:16" ht="16.5" x14ac:dyDescent="0.3">
      <c r="A34" s="35" t="s">
        <v>51</v>
      </c>
      <c r="B34" s="39">
        <v>1700</v>
      </c>
      <c r="C34" s="39">
        <f t="shared" si="1"/>
        <v>5100</v>
      </c>
      <c r="D34" s="59"/>
      <c r="E34" s="22"/>
      <c r="F34" s="22"/>
      <c r="G34" s="22"/>
      <c r="H34" s="22"/>
      <c r="I34" s="71"/>
      <c r="J34" s="22"/>
      <c r="K34" s="22"/>
      <c r="L34" s="71"/>
      <c r="M34" s="71"/>
      <c r="N34" s="23"/>
      <c r="O34" s="70"/>
      <c r="P34" s="84"/>
    </row>
    <row r="35" spans="1:16" ht="16.5" x14ac:dyDescent="0.3">
      <c r="A35" s="35" t="s">
        <v>20</v>
      </c>
      <c r="B35" s="96">
        <v>80</v>
      </c>
      <c r="C35" s="39">
        <f t="shared" si="1"/>
        <v>240</v>
      </c>
      <c r="D35" s="59"/>
      <c r="E35" s="22"/>
      <c r="F35" s="22"/>
      <c r="G35" s="22"/>
      <c r="H35" s="22"/>
      <c r="I35" s="71"/>
      <c r="J35" s="22"/>
      <c r="K35" s="22"/>
      <c r="L35" s="71"/>
      <c r="M35" s="71"/>
      <c r="N35" s="23"/>
      <c r="O35" s="70"/>
      <c r="P35" s="84"/>
    </row>
    <row r="36" spans="1:16" ht="16.5" x14ac:dyDescent="0.3">
      <c r="A36" s="35" t="s">
        <v>21</v>
      </c>
      <c r="B36" s="97">
        <v>80</v>
      </c>
      <c r="C36" s="39">
        <f t="shared" si="1"/>
        <v>240</v>
      </c>
      <c r="D36" s="59"/>
      <c r="E36" s="22"/>
      <c r="F36" s="22"/>
      <c r="G36" s="22"/>
      <c r="H36" s="22"/>
      <c r="I36" s="71"/>
      <c r="J36" s="22"/>
      <c r="K36" s="22"/>
      <c r="L36" s="71"/>
      <c r="M36" s="71"/>
      <c r="N36" s="23"/>
      <c r="O36" s="70"/>
      <c r="P36" s="84"/>
    </row>
    <row r="37" spans="1:16" ht="16.5" x14ac:dyDescent="0.3">
      <c r="A37" s="35" t="s">
        <v>47</v>
      </c>
      <c r="B37" s="97">
        <v>200</v>
      </c>
      <c r="C37" s="39">
        <f t="shared" si="1"/>
        <v>600</v>
      </c>
      <c r="D37" s="94"/>
      <c r="E37" s="95"/>
      <c r="F37" s="22"/>
      <c r="G37" s="22"/>
      <c r="H37" s="22"/>
      <c r="I37" s="71"/>
      <c r="J37" s="22"/>
      <c r="K37" s="22"/>
      <c r="L37" s="71"/>
      <c r="M37" s="71"/>
      <c r="N37" s="23"/>
      <c r="O37" s="70"/>
      <c r="P37" s="84"/>
    </row>
    <row r="38" spans="1:16" ht="17.25" thickBot="1" x14ac:dyDescent="0.35">
      <c r="A38" s="35" t="s">
        <v>61</v>
      </c>
      <c r="B38" s="97">
        <v>480</v>
      </c>
      <c r="C38" s="39">
        <f t="shared" si="1"/>
        <v>1440</v>
      </c>
      <c r="D38" s="94"/>
      <c r="E38" s="95"/>
      <c r="F38" s="22"/>
      <c r="G38" s="22"/>
      <c r="H38" s="22"/>
      <c r="I38" s="71"/>
      <c r="J38" s="22"/>
      <c r="K38" s="22"/>
      <c r="L38" s="71"/>
      <c r="M38" s="71"/>
      <c r="N38" s="23"/>
      <c r="O38" s="70"/>
      <c r="P38" s="84"/>
    </row>
    <row r="39" spans="1:16" ht="17.25" thickBot="1" x14ac:dyDescent="0.35">
      <c r="A39" s="100" t="s">
        <v>17</v>
      </c>
      <c r="B39" s="101"/>
      <c r="C39" s="102"/>
      <c r="D39" s="60"/>
      <c r="E39" s="26"/>
      <c r="F39" s="26"/>
      <c r="G39" s="26"/>
      <c r="H39" s="26"/>
      <c r="I39" s="73">
        <f>SUM(I31:I38)</f>
        <v>0</v>
      </c>
      <c r="J39" s="26"/>
      <c r="K39" s="26"/>
      <c r="L39" s="73">
        <f>SUM(L31:L38)</f>
        <v>0</v>
      </c>
      <c r="M39" s="73">
        <f>SUM(M31:M38)</f>
        <v>0</v>
      </c>
      <c r="N39" s="27"/>
      <c r="O39" s="73">
        <f>SUM(O31:O38)</f>
        <v>0</v>
      </c>
      <c r="P39" s="85">
        <f>SUM(P31:P38)</f>
        <v>0</v>
      </c>
    </row>
    <row r="40" spans="1:16" ht="16.5" x14ac:dyDescent="0.3">
      <c r="A40" s="8"/>
      <c r="B40" s="10"/>
      <c r="C40" s="10"/>
      <c r="D40" s="61"/>
      <c r="E40" s="8"/>
      <c r="F40" s="8"/>
      <c r="G40" s="8"/>
      <c r="H40" s="8"/>
      <c r="I40" s="75"/>
      <c r="J40" s="8"/>
      <c r="K40" s="8"/>
      <c r="L40" s="75"/>
      <c r="M40" s="75"/>
      <c r="N40" s="8"/>
      <c r="O40" s="75"/>
      <c r="P40" s="75"/>
    </row>
    <row r="41" spans="1:16" ht="16.5" x14ac:dyDescent="0.3">
      <c r="A41" s="11" t="s">
        <v>87</v>
      </c>
      <c r="B41" s="12"/>
      <c r="C41" s="12"/>
      <c r="D41" s="62"/>
      <c r="E41" s="11"/>
      <c r="F41" s="11"/>
      <c r="G41" s="11"/>
      <c r="H41" s="11"/>
      <c r="I41" s="76"/>
      <c r="J41" s="11"/>
      <c r="K41" s="11"/>
      <c r="L41" s="75"/>
      <c r="M41" s="75"/>
      <c r="N41" s="8"/>
      <c r="O41" s="75"/>
      <c r="P41" s="75"/>
    </row>
    <row r="42" spans="1:16" ht="16.5" x14ac:dyDescent="0.3">
      <c r="A42" s="8"/>
      <c r="B42" s="8"/>
      <c r="C42" s="8"/>
      <c r="D42" s="56"/>
      <c r="E42" s="2"/>
      <c r="F42" s="2"/>
      <c r="G42" s="2"/>
      <c r="H42" s="2"/>
      <c r="I42" s="67"/>
      <c r="J42" s="2"/>
      <c r="K42" s="2"/>
      <c r="L42" s="67"/>
      <c r="M42" s="67"/>
      <c r="N42" s="2"/>
      <c r="O42" s="67"/>
      <c r="P42" s="67"/>
    </row>
    <row r="43" spans="1:16" ht="17.25" thickBot="1" x14ac:dyDescent="0.35">
      <c r="A43" s="9" t="s">
        <v>15</v>
      </c>
      <c r="B43" s="9"/>
      <c r="C43" s="9"/>
      <c r="D43" s="57"/>
      <c r="E43" s="2"/>
      <c r="F43" s="2"/>
      <c r="G43" s="2"/>
      <c r="H43" s="2"/>
      <c r="I43" s="67"/>
      <c r="J43" s="2"/>
      <c r="K43" s="2"/>
      <c r="L43" s="67"/>
      <c r="M43" s="67"/>
      <c r="N43" s="2"/>
      <c r="O43" s="67"/>
      <c r="P43" s="67"/>
    </row>
    <row r="44" spans="1:16" ht="16.5" x14ac:dyDescent="0.3">
      <c r="A44" s="43" t="s">
        <v>8</v>
      </c>
      <c r="B44" s="38">
        <v>7000</v>
      </c>
      <c r="C44" s="38">
        <f>B44*3</f>
        <v>21000</v>
      </c>
      <c r="D44" s="58"/>
      <c r="E44" s="28"/>
      <c r="F44" s="28"/>
      <c r="G44" s="28"/>
      <c r="H44" s="28"/>
      <c r="I44" s="74"/>
      <c r="J44" s="28"/>
      <c r="K44" s="28"/>
      <c r="L44" s="82"/>
      <c r="M44" s="82"/>
      <c r="N44" s="29"/>
      <c r="O44" s="74"/>
      <c r="P44" s="86"/>
    </row>
    <row r="45" spans="1:16" ht="16.5" x14ac:dyDescent="0.3">
      <c r="A45" s="34" t="s">
        <v>10</v>
      </c>
      <c r="B45" s="39">
        <v>2450</v>
      </c>
      <c r="C45" s="39">
        <f>B45*3</f>
        <v>7350</v>
      </c>
      <c r="D45" s="59"/>
      <c r="E45" s="22"/>
      <c r="F45" s="22"/>
      <c r="G45" s="22"/>
      <c r="H45" s="22"/>
      <c r="I45" s="71"/>
      <c r="J45" s="22"/>
      <c r="K45" s="22"/>
      <c r="L45" s="71"/>
      <c r="M45" s="71"/>
      <c r="N45" s="23"/>
      <c r="O45" s="70"/>
      <c r="P45" s="84"/>
    </row>
    <row r="46" spans="1:16" ht="16.5" x14ac:dyDescent="0.3">
      <c r="A46" s="34" t="s">
        <v>9</v>
      </c>
      <c r="B46" s="39">
        <v>5600</v>
      </c>
      <c r="C46" s="39">
        <f>B46*3</f>
        <v>16800</v>
      </c>
      <c r="D46" s="59"/>
      <c r="E46" s="22"/>
      <c r="F46" s="22"/>
      <c r="G46" s="22"/>
      <c r="H46" s="22"/>
      <c r="I46" s="71"/>
      <c r="J46" s="22"/>
      <c r="K46" s="22"/>
      <c r="L46" s="71"/>
      <c r="M46" s="71"/>
      <c r="N46" s="23"/>
      <c r="O46" s="70"/>
      <c r="P46" s="84"/>
    </row>
    <row r="47" spans="1:16" ht="16.5" x14ac:dyDescent="0.3">
      <c r="A47" s="34"/>
      <c r="B47" s="44"/>
      <c r="C47" s="44"/>
      <c r="D47" s="59"/>
      <c r="E47" s="22"/>
      <c r="F47" s="22"/>
      <c r="G47" s="22"/>
      <c r="H47" s="22"/>
      <c r="I47" s="71"/>
      <c r="J47" s="22"/>
      <c r="K47" s="22"/>
      <c r="L47" s="71"/>
      <c r="M47" s="71"/>
      <c r="N47" s="23"/>
      <c r="O47" s="70"/>
      <c r="P47" s="84"/>
    </row>
    <row r="48" spans="1:16" ht="16.5" x14ac:dyDescent="0.3">
      <c r="A48" s="34"/>
      <c r="B48" s="44"/>
      <c r="C48" s="44"/>
      <c r="D48" s="59"/>
      <c r="E48" s="22"/>
      <c r="F48" s="22"/>
      <c r="G48" s="22"/>
      <c r="H48" s="22"/>
      <c r="I48" s="71"/>
      <c r="J48" s="22"/>
      <c r="K48" s="22"/>
      <c r="L48" s="71"/>
      <c r="M48" s="71"/>
      <c r="N48" s="23"/>
      <c r="O48" s="70"/>
      <c r="P48" s="84"/>
    </row>
    <row r="49" spans="1:16" ht="16.5" x14ac:dyDescent="0.3">
      <c r="A49" s="34"/>
      <c r="B49" s="44"/>
      <c r="C49" s="44"/>
      <c r="D49" s="59"/>
      <c r="E49" s="22"/>
      <c r="F49" s="22"/>
      <c r="G49" s="22"/>
      <c r="H49" s="22"/>
      <c r="I49" s="71"/>
      <c r="J49" s="22"/>
      <c r="K49" s="22"/>
      <c r="L49" s="71"/>
      <c r="M49" s="71"/>
      <c r="N49" s="23"/>
      <c r="O49" s="70"/>
      <c r="P49" s="84"/>
    </row>
    <row r="50" spans="1:16" ht="16.5" x14ac:dyDescent="0.3">
      <c r="A50" s="34"/>
      <c r="B50" s="44"/>
      <c r="C50" s="44"/>
      <c r="D50" s="59"/>
      <c r="E50" s="22"/>
      <c r="F50" s="22"/>
      <c r="G50" s="22"/>
      <c r="H50" s="22"/>
      <c r="I50" s="71"/>
      <c r="J50" s="22"/>
      <c r="K50" s="22"/>
      <c r="L50" s="71"/>
      <c r="M50" s="71"/>
      <c r="N50" s="23"/>
      <c r="O50" s="70"/>
      <c r="P50" s="84"/>
    </row>
    <row r="51" spans="1:16" ht="16.5" x14ac:dyDescent="0.3">
      <c r="A51" s="34"/>
      <c r="B51" s="44"/>
      <c r="C51" s="44"/>
      <c r="D51" s="59"/>
      <c r="E51" s="22"/>
      <c r="F51" s="22"/>
      <c r="G51" s="22"/>
      <c r="H51" s="22"/>
      <c r="I51" s="71"/>
      <c r="J51" s="22"/>
      <c r="K51" s="22"/>
      <c r="L51" s="71"/>
      <c r="M51" s="71"/>
      <c r="N51" s="23"/>
      <c r="O51" s="70"/>
      <c r="P51" s="84"/>
    </row>
    <row r="52" spans="1:16" ht="17.25" thickBot="1" x14ac:dyDescent="0.35">
      <c r="A52" s="34"/>
      <c r="B52" s="44"/>
      <c r="C52" s="44"/>
      <c r="D52" s="59"/>
      <c r="E52" s="22"/>
      <c r="F52" s="22"/>
      <c r="G52" s="22"/>
      <c r="H52" s="22"/>
      <c r="I52" s="71"/>
      <c r="J52" s="22"/>
      <c r="K52" s="22"/>
      <c r="L52" s="71"/>
      <c r="M52" s="71"/>
      <c r="N52" s="23"/>
      <c r="O52" s="70"/>
      <c r="P52" s="84"/>
    </row>
    <row r="53" spans="1:16" ht="17.25" thickBot="1" x14ac:dyDescent="0.35">
      <c r="A53" s="100" t="s">
        <v>18</v>
      </c>
      <c r="B53" s="101"/>
      <c r="C53" s="102"/>
      <c r="D53" s="63"/>
      <c r="E53" s="26"/>
      <c r="F53" s="26"/>
      <c r="G53" s="26"/>
      <c r="H53" s="26"/>
      <c r="I53" s="73">
        <f>SUM(I44:I52)</f>
        <v>0</v>
      </c>
      <c r="J53" s="26"/>
      <c r="K53" s="26"/>
      <c r="L53" s="73">
        <f>SUM(L44:L52)</f>
        <v>0</v>
      </c>
      <c r="M53" s="73">
        <f>SUM(M44:M52)</f>
        <v>0</v>
      </c>
      <c r="N53" s="27"/>
      <c r="O53" s="87">
        <f>SUM(O44:O52)</f>
        <v>0</v>
      </c>
      <c r="P53" s="85">
        <f>SUM(P44:P52)</f>
        <v>0</v>
      </c>
    </row>
    <row r="54" spans="1:16" ht="16.5" x14ac:dyDescent="0.3">
      <c r="A54" s="8"/>
      <c r="B54" s="8"/>
      <c r="C54" s="8"/>
      <c r="D54" s="56"/>
      <c r="E54" s="2"/>
      <c r="F54" s="2"/>
      <c r="G54" s="2"/>
      <c r="H54" s="2"/>
      <c r="I54" s="67"/>
      <c r="J54" s="2"/>
      <c r="K54" s="2"/>
      <c r="L54" s="67"/>
      <c r="M54" s="67"/>
      <c r="N54" s="2"/>
      <c r="O54" s="67"/>
      <c r="P54" s="67"/>
    </row>
    <row r="55" spans="1:16" ht="17.25" thickBot="1" x14ac:dyDescent="0.35">
      <c r="A55" s="9" t="s">
        <v>63</v>
      </c>
      <c r="B55" s="9"/>
      <c r="C55" s="9"/>
      <c r="D55" s="92"/>
      <c r="E55" s="13"/>
      <c r="F55" s="13"/>
      <c r="G55" s="2"/>
      <c r="H55" s="2"/>
      <c r="I55" s="67"/>
      <c r="J55" s="2"/>
      <c r="K55" s="2"/>
      <c r="L55" s="67"/>
      <c r="M55" s="67"/>
      <c r="N55" s="2"/>
      <c r="O55" s="67"/>
      <c r="P55" s="67"/>
    </row>
    <row r="56" spans="1:16" ht="16.5" x14ac:dyDescent="0.3">
      <c r="A56" s="43"/>
      <c r="B56" s="46"/>
      <c r="C56" s="46"/>
      <c r="D56" s="58" t="s">
        <v>65</v>
      </c>
      <c r="E56" s="90">
        <v>171</v>
      </c>
      <c r="F56" s="28" t="s">
        <v>42</v>
      </c>
      <c r="G56" s="28"/>
      <c r="H56" s="28"/>
      <c r="I56" s="74"/>
      <c r="J56" s="28"/>
      <c r="K56" s="28"/>
      <c r="L56" s="82"/>
      <c r="M56" s="82"/>
      <c r="N56" s="29"/>
      <c r="O56" s="74"/>
      <c r="P56" s="86"/>
    </row>
    <row r="57" spans="1:16" ht="16.5" x14ac:dyDescent="0.3">
      <c r="A57" s="34"/>
      <c r="B57" s="44"/>
      <c r="C57" s="44"/>
      <c r="D57" s="59" t="s">
        <v>66</v>
      </c>
      <c r="E57" s="91">
        <v>172</v>
      </c>
      <c r="F57" s="22" t="s">
        <v>42</v>
      </c>
      <c r="G57" s="22"/>
      <c r="H57" s="22"/>
      <c r="I57" s="71"/>
      <c r="J57" s="22"/>
      <c r="K57" s="22"/>
      <c r="L57" s="71"/>
      <c r="M57" s="71"/>
      <c r="N57" s="23"/>
      <c r="O57" s="70"/>
      <c r="P57" s="84"/>
    </row>
    <row r="58" spans="1:16" ht="16.5" x14ac:dyDescent="0.3">
      <c r="A58" s="34"/>
      <c r="B58" s="44"/>
      <c r="C58" s="44"/>
      <c r="D58" s="59" t="s">
        <v>67</v>
      </c>
      <c r="E58" s="91">
        <v>594</v>
      </c>
      <c r="F58" s="22" t="s">
        <v>43</v>
      </c>
      <c r="G58" s="22"/>
      <c r="H58" s="22"/>
      <c r="I58" s="71"/>
      <c r="J58" s="22"/>
      <c r="K58" s="22"/>
      <c r="L58" s="71"/>
      <c r="M58" s="71"/>
      <c r="N58" s="23"/>
      <c r="O58" s="70"/>
      <c r="P58" s="84"/>
    </row>
    <row r="59" spans="1:16" ht="16.5" x14ac:dyDescent="0.3">
      <c r="A59" s="34"/>
      <c r="B59" s="44"/>
      <c r="C59" s="44"/>
      <c r="D59" s="59" t="s">
        <v>68</v>
      </c>
      <c r="E59" s="91">
        <v>595</v>
      </c>
      <c r="F59" s="22" t="s">
        <v>43</v>
      </c>
      <c r="G59" s="22"/>
      <c r="H59" s="22"/>
      <c r="I59" s="71"/>
      <c r="J59" s="22"/>
      <c r="K59" s="22"/>
      <c r="L59" s="71"/>
      <c r="M59" s="71"/>
      <c r="N59" s="23"/>
      <c r="O59" s="70"/>
      <c r="P59" s="84"/>
    </row>
    <row r="60" spans="1:16" ht="16.5" x14ac:dyDescent="0.3">
      <c r="A60" s="34"/>
      <c r="B60" s="44"/>
      <c r="C60" s="44"/>
      <c r="D60" s="59" t="s">
        <v>69</v>
      </c>
      <c r="E60" s="91">
        <v>397</v>
      </c>
      <c r="F60" s="22" t="s">
        <v>44</v>
      </c>
      <c r="G60" s="22"/>
      <c r="H60" s="22"/>
      <c r="I60" s="71"/>
      <c r="J60" s="22"/>
      <c r="K60" s="22"/>
      <c r="L60" s="71"/>
      <c r="M60" s="71"/>
      <c r="N60" s="23"/>
      <c r="O60" s="70"/>
      <c r="P60" s="84"/>
    </row>
    <row r="61" spans="1:16" ht="16.5" x14ac:dyDescent="0.3">
      <c r="A61" s="34"/>
      <c r="B61" s="44"/>
      <c r="C61" s="44"/>
      <c r="D61" s="59" t="s">
        <v>70</v>
      </c>
      <c r="E61" s="91">
        <v>398</v>
      </c>
      <c r="F61" s="22" t="s">
        <v>44</v>
      </c>
      <c r="G61" s="22"/>
      <c r="H61" s="22"/>
      <c r="I61" s="71"/>
      <c r="J61" s="22"/>
      <c r="K61" s="22"/>
      <c r="L61" s="71"/>
      <c r="M61" s="71"/>
      <c r="N61" s="23"/>
      <c r="O61" s="70"/>
      <c r="P61" s="84"/>
    </row>
    <row r="62" spans="1:16" ht="16.5" x14ac:dyDescent="0.3">
      <c r="A62" s="34"/>
      <c r="B62" s="44"/>
      <c r="C62" s="44"/>
      <c r="D62" s="59" t="s">
        <v>71</v>
      </c>
      <c r="E62" s="91">
        <v>371</v>
      </c>
      <c r="F62" s="22" t="s">
        <v>45</v>
      </c>
      <c r="G62" s="22"/>
      <c r="H62" s="22"/>
      <c r="I62" s="71"/>
      <c r="J62" s="22"/>
      <c r="K62" s="22"/>
      <c r="L62" s="71"/>
      <c r="M62" s="71"/>
      <c r="N62" s="23"/>
      <c r="O62" s="70"/>
      <c r="P62" s="84"/>
    </row>
    <row r="63" spans="1:16" ht="16.5" x14ac:dyDescent="0.3">
      <c r="A63" s="34"/>
      <c r="B63" s="44"/>
      <c r="C63" s="44"/>
      <c r="D63" s="59" t="s">
        <v>72</v>
      </c>
      <c r="E63" s="91">
        <v>372</v>
      </c>
      <c r="F63" s="22" t="s">
        <v>45</v>
      </c>
      <c r="G63" s="22"/>
      <c r="H63" s="22"/>
      <c r="I63" s="71"/>
      <c r="J63" s="22"/>
      <c r="K63" s="22"/>
      <c r="L63" s="71"/>
      <c r="M63" s="71"/>
      <c r="N63" s="23"/>
      <c r="O63" s="70"/>
      <c r="P63" s="84"/>
    </row>
    <row r="64" spans="1:16" ht="16.5" x14ac:dyDescent="0.3">
      <c r="A64" s="34"/>
      <c r="B64" s="44"/>
      <c r="C64" s="44"/>
      <c r="D64" s="59" t="s">
        <v>73</v>
      </c>
      <c r="E64" s="91">
        <v>694</v>
      </c>
      <c r="F64" s="22" t="s">
        <v>46</v>
      </c>
      <c r="G64" s="22"/>
      <c r="H64" s="22"/>
      <c r="I64" s="71"/>
      <c r="J64" s="22"/>
      <c r="K64" s="22"/>
      <c r="L64" s="71"/>
      <c r="M64" s="71"/>
      <c r="N64" s="23"/>
      <c r="O64" s="70"/>
      <c r="P64" s="84"/>
    </row>
    <row r="65" spans="1:16" ht="16.5" x14ac:dyDescent="0.3">
      <c r="A65" s="34"/>
      <c r="B65" s="44"/>
      <c r="C65" s="44"/>
      <c r="D65" s="59" t="s">
        <v>74</v>
      </c>
      <c r="E65" s="91">
        <v>695</v>
      </c>
      <c r="F65" s="22" t="s">
        <v>46</v>
      </c>
      <c r="G65" s="22"/>
      <c r="H65" s="22"/>
      <c r="I65" s="71"/>
      <c r="J65" s="22"/>
      <c r="K65" s="22"/>
      <c r="L65" s="71"/>
      <c r="M65" s="71"/>
      <c r="N65" s="23"/>
      <c r="O65" s="70"/>
      <c r="P65" s="84"/>
    </row>
    <row r="66" spans="1:16" ht="16.5" x14ac:dyDescent="0.3">
      <c r="A66" s="34"/>
      <c r="B66" s="44"/>
      <c r="C66" s="44"/>
      <c r="D66" s="94" t="s">
        <v>75</v>
      </c>
      <c r="E66" s="95">
        <v>200500</v>
      </c>
      <c r="F66" s="95" t="s">
        <v>62</v>
      </c>
      <c r="G66" s="22"/>
      <c r="H66" s="22"/>
      <c r="I66" s="71"/>
      <c r="J66" s="22"/>
      <c r="K66" s="22"/>
      <c r="L66" s="71"/>
      <c r="M66" s="71"/>
      <c r="N66" s="23"/>
      <c r="O66" s="70"/>
      <c r="P66" s="84"/>
    </row>
    <row r="67" spans="1:16" ht="16.5" x14ac:dyDescent="0.3">
      <c r="A67" s="34"/>
      <c r="B67" s="44"/>
      <c r="C67" s="44"/>
      <c r="D67" s="94" t="s">
        <v>76</v>
      </c>
      <c r="E67" s="95" t="s">
        <v>64</v>
      </c>
      <c r="F67" s="95" t="s">
        <v>62</v>
      </c>
      <c r="G67" s="22"/>
      <c r="H67" s="22"/>
      <c r="I67" s="71"/>
      <c r="J67" s="22"/>
      <c r="K67" s="22"/>
      <c r="L67" s="71"/>
      <c r="M67" s="71"/>
      <c r="N67" s="23"/>
      <c r="O67" s="70"/>
      <c r="P67" s="84"/>
    </row>
    <row r="68" spans="1:16" ht="16.5" x14ac:dyDescent="0.3">
      <c r="A68" s="34"/>
      <c r="B68" s="44"/>
      <c r="C68" s="44"/>
      <c r="D68" s="59"/>
      <c r="E68" s="22"/>
      <c r="F68" s="22"/>
      <c r="G68" s="22"/>
      <c r="H68" s="22"/>
      <c r="I68" s="71"/>
      <c r="J68" s="22"/>
      <c r="K68" s="22"/>
      <c r="L68" s="71"/>
      <c r="M68" s="71"/>
      <c r="N68" s="23"/>
      <c r="O68" s="70"/>
      <c r="P68" s="84"/>
    </row>
    <row r="69" spans="1:16" ht="16.5" x14ac:dyDescent="0.3">
      <c r="A69" s="34"/>
      <c r="B69" s="44"/>
      <c r="C69" s="44"/>
      <c r="D69" s="59"/>
      <c r="E69" s="22"/>
      <c r="F69" s="22"/>
      <c r="G69" s="22"/>
      <c r="H69" s="22"/>
      <c r="I69" s="71"/>
      <c r="J69" s="22"/>
      <c r="K69" s="22"/>
      <c r="L69" s="71"/>
      <c r="M69" s="71"/>
      <c r="N69" s="23"/>
      <c r="O69" s="70"/>
      <c r="P69" s="84"/>
    </row>
    <row r="70" spans="1:16" ht="16.5" x14ac:dyDescent="0.3">
      <c r="A70" s="34"/>
      <c r="B70" s="44"/>
      <c r="C70" s="44"/>
      <c r="D70" s="59"/>
      <c r="E70" s="22"/>
      <c r="F70" s="22"/>
      <c r="G70" s="22"/>
      <c r="H70" s="22"/>
      <c r="I70" s="71"/>
      <c r="J70" s="22"/>
      <c r="K70" s="22"/>
      <c r="L70" s="71"/>
      <c r="M70" s="71"/>
      <c r="N70" s="23"/>
      <c r="O70" s="70"/>
      <c r="P70" s="84"/>
    </row>
    <row r="71" spans="1:16" ht="16.5" x14ac:dyDescent="0.3">
      <c r="A71" s="34"/>
      <c r="B71" s="44"/>
      <c r="C71" s="44"/>
      <c r="D71" s="59"/>
      <c r="E71" s="22"/>
      <c r="F71" s="22"/>
      <c r="G71" s="22"/>
      <c r="H71" s="22"/>
      <c r="I71" s="71"/>
      <c r="J71" s="22"/>
      <c r="K71" s="22"/>
      <c r="L71" s="71"/>
      <c r="M71" s="71"/>
      <c r="N71" s="23"/>
      <c r="O71" s="70"/>
      <c r="P71" s="84"/>
    </row>
    <row r="72" spans="1:16" ht="16.5" x14ac:dyDescent="0.3">
      <c r="A72" s="34"/>
      <c r="B72" s="44"/>
      <c r="C72" s="44"/>
      <c r="D72" s="59"/>
      <c r="E72" s="22"/>
      <c r="F72" s="22"/>
      <c r="G72" s="22"/>
      <c r="H72" s="22"/>
      <c r="I72" s="71"/>
      <c r="J72" s="22"/>
      <c r="K72" s="22"/>
      <c r="L72" s="71"/>
      <c r="M72" s="71"/>
      <c r="N72" s="23"/>
      <c r="O72" s="70"/>
      <c r="P72" s="84"/>
    </row>
    <row r="73" spans="1:16" ht="16.5" x14ac:dyDescent="0.3">
      <c r="A73" s="34"/>
      <c r="B73" s="44"/>
      <c r="C73" s="44"/>
      <c r="D73" s="59"/>
      <c r="E73" s="22"/>
      <c r="F73" s="22"/>
      <c r="G73" s="22"/>
      <c r="H73" s="22"/>
      <c r="I73" s="71"/>
      <c r="J73" s="22"/>
      <c r="K73" s="22"/>
      <c r="L73" s="71"/>
      <c r="M73" s="71"/>
      <c r="N73" s="23"/>
      <c r="O73" s="70"/>
      <c r="P73" s="84"/>
    </row>
    <row r="74" spans="1:16" ht="16.5" x14ac:dyDescent="0.3">
      <c r="A74" s="34"/>
      <c r="B74" s="44"/>
      <c r="C74" s="44"/>
      <c r="D74" s="59"/>
      <c r="E74" s="22"/>
      <c r="F74" s="22"/>
      <c r="G74" s="22"/>
      <c r="H74" s="22"/>
      <c r="I74" s="71"/>
      <c r="J74" s="22"/>
      <c r="K74" s="22"/>
      <c r="L74" s="71"/>
      <c r="M74" s="71"/>
      <c r="N74" s="23"/>
      <c r="O74" s="70"/>
      <c r="P74" s="84"/>
    </row>
    <row r="75" spans="1:16" ht="16.5" x14ac:dyDescent="0.3">
      <c r="A75" s="34"/>
      <c r="B75" s="44"/>
      <c r="C75" s="44"/>
      <c r="D75" s="59"/>
      <c r="E75" s="22"/>
      <c r="F75" s="22"/>
      <c r="G75" s="22"/>
      <c r="H75" s="22"/>
      <c r="I75" s="71"/>
      <c r="J75" s="22"/>
      <c r="K75" s="22"/>
      <c r="L75" s="71"/>
      <c r="M75" s="71"/>
      <c r="N75" s="23"/>
      <c r="O75" s="70"/>
      <c r="P75" s="84"/>
    </row>
    <row r="76" spans="1:16" ht="16.5" x14ac:dyDescent="0.3">
      <c r="A76" s="34"/>
      <c r="B76" s="44"/>
      <c r="C76" s="44"/>
      <c r="D76" s="59"/>
      <c r="E76" s="22"/>
      <c r="F76" s="22"/>
      <c r="G76" s="22"/>
      <c r="H76" s="22"/>
      <c r="I76" s="71"/>
      <c r="J76" s="22"/>
      <c r="K76" s="22"/>
      <c r="L76" s="71"/>
      <c r="M76" s="71"/>
      <c r="N76" s="23"/>
      <c r="O76" s="70"/>
      <c r="P76" s="84"/>
    </row>
    <row r="77" spans="1:16" ht="16.5" x14ac:dyDescent="0.3">
      <c r="A77" s="34"/>
      <c r="B77" s="44"/>
      <c r="C77" s="44"/>
      <c r="D77" s="59"/>
      <c r="E77" s="22"/>
      <c r="F77" s="22"/>
      <c r="G77" s="22"/>
      <c r="H77" s="22"/>
      <c r="I77" s="71"/>
      <c r="J77" s="22"/>
      <c r="K77" s="22"/>
      <c r="L77" s="71"/>
      <c r="M77" s="71"/>
      <c r="N77" s="23"/>
      <c r="O77" s="70"/>
      <c r="P77" s="84"/>
    </row>
    <row r="78" spans="1:16" ht="16.5" x14ac:dyDescent="0.3">
      <c r="A78" s="34"/>
      <c r="B78" s="44"/>
      <c r="C78" s="44"/>
      <c r="D78" s="59"/>
      <c r="E78" s="22"/>
      <c r="F78" s="22"/>
      <c r="G78" s="22"/>
      <c r="H78" s="22"/>
      <c r="I78" s="71"/>
      <c r="J78" s="22"/>
      <c r="K78" s="22"/>
      <c r="L78" s="71"/>
      <c r="M78" s="71"/>
      <c r="N78" s="23"/>
      <c r="O78" s="70"/>
      <c r="P78" s="84"/>
    </row>
    <row r="79" spans="1:16" ht="16.5" x14ac:dyDescent="0.3">
      <c r="A79" s="34"/>
      <c r="B79" s="44"/>
      <c r="C79" s="44"/>
      <c r="D79" s="59"/>
      <c r="E79" s="22"/>
      <c r="F79" s="22"/>
      <c r="G79" s="22"/>
      <c r="H79" s="22"/>
      <c r="I79" s="71"/>
      <c r="J79" s="22"/>
      <c r="K79" s="22"/>
      <c r="L79" s="71"/>
      <c r="M79" s="71"/>
      <c r="N79" s="23"/>
      <c r="O79" s="70"/>
      <c r="P79" s="84"/>
    </row>
    <row r="80" spans="1:16" ht="16.5" x14ac:dyDescent="0.3">
      <c r="A80" s="34"/>
      <c r="B80" s="44"/>
      <c r="C80" s="44"/>
      <c r="D80" s="59"/>
      <c r="E80" s="22"/>
      <c r="F80" s="22"/>
      <c r="G80" s="22"/>
      <c r="H80" s="22"/>
      <c r="I80" s="71"/>
      <c r="J80" s="22"/>
      <c r="K80" s="22"/>
      <c r="L80" s="71"/>
      <c r="M80" s="71"/>
      <c r="N80" s="23"/>
      <c r="O80" s="70"/>
      <c r="P80" s="84"/>
    </row>
    <row r="81" spans="1:16" ht="16.5" x14ac:dyDescent="0.3">
      <c r="A81" s="34"/>
      <c r="B81" s="44"/>
      <c r="C81" s="44"/>
      <c r="D81" s="59"/>
      <c r="E81" s="22"/>
      <c r="F81" s="22"/>
      <c r="G81" s="22"/>
      <c r="H81" s="22"/>
      <c r="I81" s="71"/>
      <c r="J81" s="22"/>
      <c r="K81" s="22"/>
      <c r="L81" s="71"/>
      <c r="M81" s="71"/>
      <c r="N81" s="23"/>
      <c r="O81" s="70"/>
      <c r="P81" s="84"/>
    </row>
    <row r="82" spans="1:16" ht="16.5" x14ac:dyDescent="0.3">
      <c r="A82" s="34"/>
      <c r="B82" s="44"/>
      <c r="C82" s="44"/>
      <c r="D82" s="59"/>
      <c r="E82" s="22"/>
      <c r="F82" s="22"/>
      <c r="G82" s="22"/>
      <c r="H82" s="22"/>
      <c r="I82" s="71"/>
      <c r="J82" s="22"/>
      <c r="K82" s="22"/>
      <c r="L82" s="71"/>
      <c r="M82" s="71"/>
      <c r="N82" s="23"/>
      <c r="O82" s="70"/>
      <c r="P82" s="84"/>
    </row>
    <row r="83" spans="1:16" ht="16.5" x14ac:dyDescent="0.3">
      <c r="A83" s="34"/>
      <c r="B83" s="44"/>
      <c r="C83" s="44"/>
      <c r="D83" s="59"/>
      <c r="E83" s="22"/>
      <c r="F83" s="22"/>
      <c r="G83" s="22"/>
      <c r="H83" s="22"/>
      <c r="I83" s="71"/>
      <c r="J83" s="22"/>
      <c r="K83" s="22"/>
      <c r="L83" s="71"/>
      <c r="M83" s="71"/>
      <c r="N83" s="23"/>
      <c r="O83" s="70"/>
      <c r="P83" s="84"/>
    </row>
    <row r="84" spans="1:16" ht="16.5" x14ac:dyDescent="0.3">
      <c r="A84" s="34"/>
      <c r="B84" s="44"/>
      <c r="C84" s="44"/>
      <c r="D84" s="59"/>
      <c r="E84" s="22"/>
      <c r="F84" s="22"/>
      <c r="G84" s="22"/>
      <c r="H84" s="22"/>
      <c r="I84" s="71"/>
      <c r="J84" s="22"/>
      <c r="K84" s="22"/>
      <c r="L84" s="71"/>
      <c r="M84" s="71"/>
      <c r="N84" s="23"/>
      <c r="O84" s="70"/>
      <c r="P84" s="84"/>
    </row>
    <row r="85" spans="1:16" ht="16.5" x14ac:dyDescent="0.3">
      <c r="A85" s="34"/>
      <c r="B85" s="44"/>
      <c r="C85" s="44"/>
      <c r="D85" s="59"/>
      <c r="E85" s="22"/>
      <c r="F85" s="22"/>
      <c r="G85" s="22"/>
      <c r="H85" s="22"/>
      <c r="I85" s="71"/>
      <c r="J85" s="22"/>
      <c r="K85" s="22"/>
      <c r="L85" s="71"/>
      <c r="M85" s="71"/>
      <c r="N85" s="23"/>
      <c r="O85" s="70"/>
      <c r="P85" s="84"/>
    </row>
    <row r="86" spans="1:16" ht="16.5" x14ac:dyDescent="0.3">
      <c r="A86" s="34"/>
      <c r="B86" s="44"/>
      <c r="C86" s="44"/>
      <c r="D86" s="59"/>
      <c r="E86" s="22"/>
      <c r="F86" s="22"/>
      <c r="G86" s="22"/>
      <c r="H86" s="22"/>
      <c r="I86" s="71"/>
      <c r="J86" s="22"/>
      <c r="K86" s="22"/>
      <c r="L86" s="71"/>
      <c r="M86" s="71"/>
      <c r="N86" s="23"/>
      <c r="O86" s="70"/>
      <c r="P86" s="84"/>
    </row>
    <row r="87" spans="1:16" ht="16.5" x14ac:dyDescent="0.3">
      <c r="A87" s="34"/>
      <c r="B87" s="44"/>
      <c r="C87" s="44"/>
      <c r="D87" s="59"/>
      <c r="E87" s="22"/>
      <c r="F87" s="22"/>
      <c r="G87" s="22"/>
      <c r="H87" s="22"/>
      <c r="I87" s="71"/>
      <c r="J87" s="22"/>
      <c r="K87" s="22"/>
      <c r="L87" s="71"/>
      <c r="M87" s="71"/>
      <c r="N87" s="23"/>
      <c r="O87" s="70"/>
      <c r="P87" s="84"/>
    </row>
    <row r="88" spans="1:16" ht="16.5" x14ac:dyDescent="0.3">
      <c r="A88" s="34"/>
      <c r="B88" s="44"/>
      <c r="C88" s="44"/>
      <c r="D88" s="59"/>
      <c r="E88" s="22"/>
      <c r="F88" s="22"/>
      <c r="G88" s="22"/>
      <c r="H88" s="22"/>
      <c r="I88" s="71"/>
      <c r="J88" s="22"/>
      <c r="K88" s="22"/>
      <c r="L88" s="71"/>
      <c r="M88" s="71"/>
      <c r="N88" s="23"/>
      <c r="O88" s="70"/>
      <c r="P88" s="84"/>
    </row>
    <row r="89" spans="1:16" ht="16.5" x14ac:dyDescent="0.3">
      <c r="A89" s="34"/>
      <c r="B89" s="44"/>
      <c r="C89" s="44"/>
      <c r="D89" s="59"/>
      <c r="E89" s="22"/>
      <c r="F89" s="22"/>
      <c r="G89" s="22"/>
      <c r="H89" s="22"/>
      <c r="I89" s="71"/>
      <c r="J89" s="22"/>
      <c r="K89" s="22"/>
      <c r="L89" s="71"/>
      <c r="M89" s="71"/>
      <c r="N89" s="23"/>
      <c r="O89" s="70"/>
      <c r="P89" s="84"/>
    </row>
    <row r="90" spans="1:16" ht="16.5" x14ac:dyDescent="0.3">
      <c r="A90" s="34"/>
      <c r="B90" s="44"/>
      <c r="C90" s="44"/>
      <c r="D90" s="59"/>
      <c r="E90" s="22"/>
      <c r="F90" s="22"/>
      <c r="G90" s="22"/>
      <c r="H90" s="22"/>
      <c r="I90" s="71"/>
      <c r="J90" s="22"/>
      <c r="K90" s="22"/>
      <c r="L90" s="71"/>
      <c r="M90" s="71"/>
      <c r="N90" s="23"/>
      <c r="O90" s="70"/>
      <c r="P90" s="84"/>
    </row>
    <row r="91" spans="1:16" ht="16.5" x14ac:dyDescent="0.3">
      <c r="A91" s="34"/>
      <c r="B91" s="44"/>
      <c r="C91" s="44"/>
      <c r="D91" s="59"/>
      <c r="E91" s="22"/>
      <c r="F91" s="22"/>
      <c r="G91" s="22"/>
      <c r="H91" s="22"/>
      <c r="I91" s="71"/>
      <c r="J91" s="22"/>
      <c r="K91" s="22"/>
      <c r="L91" s="71"/>
      <c r="M91" s="71"/>
      <c r="N91" s="23"/>
      <c r="O91" s="70"/>
      <c r="P91" s="84"/>
    </row>
    <row r="92" spans="1:16" ht="16.5" x14ac:dyDescent="0.3">
      <c r="A92" s="34"/>
      <c r="B92" s="44"/>
      <c r="C92" s="44"/>
      <c r="D92" s="59"/>
      <c r="E92" s="22"/>
      <c r="F92" s="22"/>
      <c r="G92" s="22"/>
      <c r="H92" s="22"/>
      <c r="I92" s="71"/>
      <c r="J92" s="22"/>
      <c r="K92" s="22"/>
      <c r="L92" s="71"/>
      <c r="M92" s="71"/>
      <c r="N92" s="23"/>
      <c r="O92" s="70"/>
      <c r="P92" s="84"/>
    </row>
    <row r="93" spans="1:16" ht="16.5" x14ac:dyDescent="0.3">
      <c r="A93" s="34"/>
      <c r="B93" s="44"/>
      <c r="C93" s="44"/>
      <c r="D93" s="59"/>
      <c r="E93" s="22"/>
      <c r="F93" s="22"/>
      <c r="G93" s="22"/>
      <c r="H93" s="22"/>
      <c r="I93" s="71"/>
      <c r="J93" s="22"/>
      <c r="K93" s="22"/>
      <c r="L93" s="71"/>
      <c r="M93" s="71"/>
      <c r="N93" s="23"/>
      <c r="O93" s="70"/>
      <c r="P93" s="84"/>
    </row>
    <row r="94" spans="1:16" ht="16.5" x14ac:dyDescent="0.3">
      <c r="A94" s="34"/>
      <c r="B94" s="44"/>
      <c r="C94" s="44"/>
      <c r="D94" s="59"/>
      <c r="E94" s="22"/>
      <c r="F94" s="22"/>
      <c r="G94" s="22"/>
      <c r="H94" s="22"/>
      <c r="I94" s="71"/>
      <c r="J94" s="22"/>
      <c r="K94" s="22"/>
      <c r="L94" s="71"/>
      <c r="M94" s="71"/>
      <c r="N94" s="23"/>
      <c r="O94" s="70"/>
      <c r="P94" s="84"/>
    </row>
    <row r="95" spans="1:16" ht="16.5" x14ac:dyDescent="0.3">
      <c r="A95" s="34"/>
      <c r="B95" s="44"/>
      <c r="C95" s="44"/>
      <c r="D95" s="59"/>
      <c r="E95" s="22"/>
      <c r="F95" s="22"/>
      <c r="G95" s="22"/>
      <c r="H95" s="22"/>
      <c r="I95" s="71"/>
      <c r="J95" s="22"/>
      <c r="K95" s="22"/>
      <c r="L95" s="71"/>
      <c r="M95" s="71"/>
      <c r="N95" s="23"/>
      <c r="O95" s="70"/>
      <c r="P95" s="84"/>
    </row>
    <row r="96" spans="1:16" ht="16.5" x14ac:dyDescent="0.3">
      <c r="A96" s="34"/>
      <c r="B96" s="44"/>
      <c r="C96" s="44"/>
      <c r="D96" s="59"/>
      <c r="E96" s="22"/>
      <c r="F96" s="22"/>
      <c r="G96" s="22"/>
      <c r="H96" s="22"/>
      <c r="I96" s="71"/>
      <c r="J96" s="22"/>
      <c r="K96" s="22"/>
      <c r="L96" s="71"/>
      <c r="M96" s="71"/>
      <c r="N96" s="23"/>
      <c r="O96" s="70"/>
      <c r="P96" s="84"/>
    </row>
    <row r="97" spans="1:16" ht="16.5" x14ac:dyDescent="0.3">
      <c r="A97" s="34"/>
      <c r="B97" s="44"/>
      <c r="C97" s="44"/>
      <c r="D97" s="94"/>
      <c r="E97" s="95"/>
      <c r="F97" s="95"/>
      <c r="G97" s="22"/>
      <c r="H97" s="22"/>
      <c r="I97" s="71"/>
      <c r="J97" s="22"/>
      <c r="K97" s="22"/>
      <c r="L97" s="71"/>
      <c r="M97" s="71"/>
      <c r="N97" s="23"/>
      <c r="O97" s="71"/>
      <c r="P97" s="88"/>
    </row>
    <row r="98" spans="1:16" ht="17.25" thickBot="1" x14ac:dyDescent="0.35">
      <c r="A98" s="36"/>
      <c r="B98" s="45"/>
      <c r="C98" s="45"/>
      <c r="D98" s="98"/>
      <c r="E98" s="99"/>
      <c r="F98" s="95"/>
      <c r="G98" s="24"/>
      <c r="H98" s="24"/>
      <c r="I98" s="72"/>
      <c r="J98" s="24"/>
      <c r="K98" s="24"/>
      <c r="L98" s="70"/>
      <c r="M98" s="70"/>
      <c r="N98" s="25"/>
      <c r="O98" s="72"/>
      <c r="P98" s="88"/>
    </row>
    <row r="99" spans="1:16" ht="17.25" thickBot="1" x14ac:dyDescent="0.35">
      <c r="A99" s="100" t="s">
        <v>19</v>
      </c>
      <c r="B99" s="101"/>
      <c r="C99" s="102"/>
      <c r="D99" s="60"/>
      <c r="E99" s="30"/>
      <c r="F99" s="26"/>
      <c r="G99" s="26"/>
      <c r="H99" s="26"/>
      <c r="I99" s="73">
        <f>SUM(I56:I98)</f>
        <v>0</v>
      </c>
      <c r="J99" s="26"/>
      <c r="K99" s="26"/>
      <c r="L99" s="73">
        <f t="shared" ref="L99:M99" si="2">SUM(L56:L98)</f>
        <v>0</v>
      </c>
      <c r="M99" s="73">
        <f t="shared" si="2"/>
        <v>0</v>
      </c>
      <c r="N99" s="27"/>
      <c r="O99" s="73">
        <f>SUM(O56:O98)</f>
        <v>0</v>
      </c>
      <c r="P99" s="85">
        <f>SUM(P56:P98)</f>
        <v>0</v>
      </c>
    </row>
    <row r="100" spans="1:16" ht="17.25" thickBot="1" x14ac:dyDescent="0.35">
      <c r="A100" s="19"/>
      <c r="B100" s="2"/>
      <c r="C100" s="2"/>
      <c r="D100" s="64"/>
      <c r="E100" s="31"/>
      <c r="F100" s="31"/>
      <c r="G100" s="31"/>
      <c r="H100" s="31"/>
      <c r="I100" s="77"/>
      <c r="J100" s="31"/>
      <c r="K100" s="31"/>
      <c r="L100" s="77"/>
      <c r="M100" s="77"/>
      <c r="N100" s="31"/>
      <c r="O100" s="77"/>
      <c r="P100" s="89"/>
    </row>
    <row r="101" spans="1:16" ht="17.25" thickBot="1" x14ac:dyDescent="0.35">
      <c r="A101" s="100" t="s">
        <v>22</v>
      </c>
      <c r="B101" s="103"/>
      <c r="C101" s="104"/>
      <c r="D101" s="65"/>
      <c r="E101" s="26"/>
      <c r="F101" s="26"/>
      <c r="G101" s="26"/>
      <c r="H101" s="26"/>
      <c r="I101" s="73">
        <f>SUM(I28,I39,I53,I99)</f>
        <v>0</v>
      </c>
      <c r="J101" s="26"/>
      <c r="K101" s="26"/>
      <c r="L101" s="73">
        <f>SUM(L28,L39,L53,L99)</f>
        <v>0</v>
      </c>
      <c r="M101" s="73">
        <f>SUM(M28,M39,M53,M99)</f>
        <v>0</v>
      </c>
      <c r="N101" s="27"/>
      <c r="O101" s="73">
        <f>SUM(O28,O39,O53,O99)</f>
        <v>0</v>
      </c>
      <c r="P101" s="85">
        <f>SUM(P28,P39,P53,P99)</f>
        <v>0</v>
      </c>
    </row>
    <row r="102" spans="1:16" ht="16.5" x14ac:dyDescent="0.3">
      <c r="A102" s="8"/>
      <c r="B102" s="10"/>
      <c r="C102" s="10"/>
      <c r="D102" s="61"/>
      <c r="E102" s="8"/>
      <c r="F102" s="8"/>
      <c r="G102" s="8"/>
      <c r="H102" s="8"/>
      <c r="I102" s="75"/>
      <c r="J102" s="8"/>
      <c r="K102" s="8"/>
      <c r="L102" s="75"/>
      <c r="M102" s="75"/>
      <c r="N102" s="8"/>
      <c r="O102" s="75"/>
      <c r="P102" s="75"/>
    </row>
    <row r="104" spans="1:16" x14ac:dyDescent="0.25">
      <c r="E104" s="47" t="s">
        <v>39</v>
      </c>
      <c r="F104" s="47"/>
      <c r="G104" s="47" t="s">
        <v>40</v>
      </c>
      <c r="H104" s="47"/>
      <c r="I104" s="78" t="s">
        <v>41</v>
      </c>
    </row>
    <row r="105" spans="1:16" x14ac:dyDescent="0.25">
      <c r="E105" s="48"/>
      <c r="G105" s="48"/>
      <c r="I105" s="79"/>
    </row>
  </sheetData>
  <sortState xmlns:xlrd2="http://schemas.microsoft.com/office/spreadsheetml/2017/richdata2" ref="A32:A38">
    <sortCondition ref="A44"/>
  </sortState>
  <mergeCells count="5">
    <mergeCell ref="A28:C28"/>
    <mergeCell ref="A39:C39"/>
    <mergeCell ref="A53:C53"/>
    <mergeCell ref="A99:C99"/>
    <mergeCell ref="A101:C101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9" workbookViewId="0">
      <selection activeCell="E11" sqref="E1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objave xmlns="77699017-4718-4669-b838-588896c4543f">2018-07-31T22:00:00+00:00</Datum_x0020_objave>
    <Rok_x0020_oddaje xmlns="77699017-4718-4669-b838-588896c4543f">2018-08-22T08:00:00+00:00</Rok_x0020_oddaje>
    <Naziv_x0020_dokumenta xmlns="77699017-4718-4669-b838-588896c4543f">končna 0102/2018</Naziv_x0020_dokumenta>
    <Priprava xmlns="77699017-4718-4669-b838-588896c4543f">Špela Klevže Zakrajšek</Priprava>
    <Kraj_x0020_odpiranja xmlns="77699017-4718-4669-b838-588896c4543f">TRBOVLJE</Kraj_x0020_odpiranja>
    <InterniID xmlns="77699017-4718-4669-b838-588896c4543f" xsi:nil="true"/>
    <Zadnja_x0020_sprememba xmlns="77699017-4718-4669-b838-588896c4543f">2018-08-20T14:29:00+00:00</Zadnja_x0020_sprememba>
    <Datum_x0020_zaklju_x010d_ka_x0020_postopka xmlns="77699017-4718-4669-b838-588896c4543f" xsi:nil="true"/>
    <Sk_x002e__x0020_naro_x010d_nika xmlns="77699017-4718-4669-b838-588896c4543f">05 - ZDRAVSTVENI DOMOVI</Sk_x002e__x0020_naro_x010d_nika>
    <Vrednost xmlns="77699017-4718-4669-b838-588896c4543f">0,00</Vrednost>
    <Valuta xmlns="77699017-4718-4669-b838-588896c4543f">EUR</Valuta>
    <Zadnji_x0020_spremenil xmlns="77699017-4718-4669-b838-588896c4543f">Marija Koren</Zadnji_x0020_spremenil>
    <Int_x002e__x0020__x0161_t_x002e__x0020_Javnega_x0020_naro_x010d_ila xmlns="77699017-4718-4669-b838-588896c4543f">0102/2018</Int_x002e__x0020__x0161_t_x002e__x0020_Javnega_x0020_naro_x010d_ila>
    <Predmet xmlns="77699017-4718-4669-b838-588896c4543f">DOBAVA ANALITSKEGA SISTEMA ZA BIOKEMIJSKE PREISKAVE IN ANALITSKEGA SISTEMA ZA IMUNOKEMIJSKE PREISKAVE TER PRIPADAJOČEGA POTROŠNEGA MATERIALA Z VKLJUČENIM VZDRŽEVANJEM ZA OBDOBJE 3 LET</Predmet>
    <Naro_x010d_nik xmlns="77699017-4718-4669-b838-588896c4543f">ZDRAVSTVENI DOM TRBOVLJE</Naro_x010d_nik>
    <Referent xmlns="77699017-4718-4669-b838-588896c4543f">Špela Klevže Zakrajšek</Referent>
    <_dlc_DocId xmlns="31623cec-cb6a-469e-8160-a3e5ce6154e9">KY2SCXQRRNVX-4627-8</_dlc_DocId>
    <_dlc_DocIdUrl xmlns="31623cec-cb6a-469e-8160-a3e5ce6154e9">
      <Url>http://siwkes0004/0102-2018/_layouts/DocIdRedir.aspx?ID=KY2SCXQRRNVX-4627-8</Url>
      <Description>KY2SCXQRRNVX-4627-8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B096E4D3227A4C9BF66EC6B4D2E33B" ma:contentTypeVersion="0" ma:contentTypeDescription="Ustvari nov dokument." ma:contentTypeScope="" ma:versionID="01bf4993723789a7c67c51981decc794">
  <xsd:schema xmlns:xsd="http://www.w3.org/2001/XMLSchema" xmlns:xs="http://www.w3.org/2001/XMLSchema" xmlns:p="http://schemas.microsoft.com/office/2006/metadata/properties" xmlns:ns2="31623cec-cb6a-469e-8160-a3e5ce6154e9" xmlns:ns3="77699017-4718-4669-b838-588896c4543f" targetNamespace="http://schemas.microsoft.com/office/2006/metadata/properties" ma:root="true" ma:fieldsID="84ef5ab4456ea2717141fc8a918ad3fd" ns2:_="" ns3:_="">
    <xsd:import namespace="31623cec-cb6a-469e-8160-a3e5ce6154e9"/>
    <xsd:import namespace="77699017-4718-4669-b838-588896c454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aziv_x0020_dokumenta" minOccurs="0"/>
                <xsd:element ref="ns3:Zadnji_x0020_spremenil" minOccurs="0"/>
                <xsd:element ref="ns3:Zadnja_x0020_sprememba" minOccurs="0"/>
                <xsd:element ref="ns3:Int_x002e__x0020__x0161_t_x002e__x0020_Javnega_x0020_naro_x010d_ila" minOccurs="0"/>
                <xsd:element ref="ns3:Referent" minOccurs="0"/>
                <xsd:element ref="ns3:Vrednost" minOccurs="0"/>
                <xsd:element ref="ns3:Rok_x0020_oddaje" minOccurs="0"/>
                <xsd:element ref="ns3:Datum_x0020_objave" minOccurs="0"/>
                <xsd:element ref="ns3:Predmet" minOccurs="0"/>
                <xsd:element ref="ns3:Sk_x002e__x0020_naro_x010d_nika" minOccurs="0"/>
                <xsd:element ref="ns3:Kraj_x0020_odpiranja" minOccurs="0"/>
                <xsd:element ref="ns3:Naro_x010d_nik" minOccurs="0"/>
                <xsd:element ref="ns3:Priprava" minOccurs="0"/>
                <xsd:element ref="ns3:Datum_x0020_zaklju_x010d_ka_x0020_postopka" minOccurs="0"/>
                <xsd:element ref="ns3:InterniID" minOccurs="0"/>
                <xsd:element ref="ns3:Valu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23cec-cb6a-469e-8160-a3e5ce6154e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99017-4718-4669-b838-588896c4543f" elementFormDefault="qualified">
    <xsd:import namespace="http://schemas.microsoft.com/office/2006/documentManagement/types"/>
    <xsd:import namespace="http://schemas.microsoft.com/office/infopath/2007/PartnerControls"/>
    <xsd:element name="Naziv_x0020_dokumenta" ma:index="11" nillable="true" ma:displayName="Naziv dokumenta" ma:internalName="Naziv_x0020_dokumenta">
      <xsd:simpleType>
        <xsd:restriction base="dms:Text">
          <xsd:maxLength value="255"/>
        </xsd:restriction>
      </xsd:simpleType>
    </xsd:element>
    <xsd:element name="Zadnji_x0020_spremenil" ma:index="12" nillable="true" ma:displayName="Zadnji spremenil" ma:internalName="Zadnji_x0020_spremenil">
      <xsd:simpleType>
        <xsd:restriction base="dms:Text">
          <xsd:maxLength value="255"/>
        </xsd:restriction>
      </xsd:simpleType>
    </xsd:element>
    <xsd:element name="Zadnja_x0020_sprememba" ma:index="13" nillable="true" ma:displayName="Zadnja sprememba" ma:format="DateOnly" ma:internalName="Zadnja_x0020_sprememba">
      <xsd:simpleType>
        <xsd:restriction base="dms:DateTime"/>
      </xsd:simpleType>
    </xsd:element>
    <xsd:element name="Int_x002e__x0020__x0161_t_x002e__x0020_Javnega_x0020_naro_x010d_ila" ma:index="14" nillable="true" ma:displayName="Int. št. Javnega naročila" ma:internalName="Int_x002e__x0020__x0161_t_x002e__x0020_Javnega_x0020_naro_x010d_ila">
      <xsd:simpleType>
        <xsd:restriction base="dms:Text">
          <xsd:maxLength value="255"/>
        </xsd:restriction>
      </xsd:simpleType>
    </xsd:element>
    <xsd:element name="Referent" ma:index="15" nillable="true" ma:displayName="Referent" ma:internalName="Referent">
      <xsd:simpleType>
        <xsd:restriction base="dms:Text">
          <xsd:maxLength value="255"/>
        </xsd:restriction>
      </xsd:simpleType>
    </xsd:element>
    <xsd:element name="Vrednost" ma:index="16" nillable="true" ma:displayName="Vrednost" ma:internalName="Vrednost">
      <xsd:simpleType>
        <xsd:restriction base="dms:Text">
          <xsd:maxLength value="255"/>
        </xsd:restriction>
      </xsd:simpleType>
    </xsd:element>
    <xsd:element name="Rok_x0020_oddaje" ma:index="17" nillable="true" ma:displayName="Rok oddaje" ma:format="DateOnly" ma:internalName="Rok_x0020_oddaje">
      <xsd:simpleType>
        <xsd:restriction base="dms:DateTime"/>
      </xsd:simpleType>
    </xsd:element>
    <xsd:element name="Datum_x0020_objave" ma:index="18" nillable="true" ma:displayName="Datum objave" ma:format="DateOnly" ma:internalName="Datum_x0020_objave">
      <xsd:simpleType>
        <xsd:restriction base="dms:DateTime"/>
      </xsd:simpleType>
    </xsd:element>
    <xsd:element name="Predmet" ma:index="19" nillable="true" ma:displayName="Predmet" ma:internalName="Predmet">
      <xsd:simpleType>
        <xsd:restriction base="dms:Text">
          <xsd:maxLength value="255"/>
        </xsd:restriction>
      </xsd:simpleType>
    </xsd:element>
    <xsd:element name="Sk_x002e__x0020_naro_x010d_nika" ma:index="20" nillable="true" ma:displayName="Sk. naročnika" ma:internalName="Sk_x002e__x0020_naro_x010d_nika">
      <xsd:simpleType>
        <xsd:restriction base="dms:Text">
          <xsd:maxLength value="255"/>
        </xsd:restriction>
      </xsd:simpleType>
    </xsd:element>
    <xsd:element name="Kraj_x0020_odpiranja" ma:index="21" nillable="true" ma:displayName="Kraj odpiranja" ma:internalName="Kraj_x0020_odpiranja">
      <xsd:simpleType>
        <xsd:restriction base="dms:Text">
          <xsd:maxLength value="255"/>
        </xsd:restriction>
      </xsd:simpleType>
    </xsd:element>
    <xsd:element name="Naro_x010d_nik" ma:index="22" nillable="true" ma:displayName="Naročnik" ma:internalName="Naro_x010d_nik">
      <xsd:simpleType>
        <xsd:restriction base="dms:Text">
          <xsd:maxLength value="255"/>
        </xsd:restriction>
      </xsd:simpleType>
    </xsd:element>
    <xsd:element name="Priprava" ma:index="23" nillable="true" ma:displayName="Priprava" ma:internalName="Priprava">
      <xsd:simpleType>
        <xsd:restriction base="dms:Text">
          <xsd:maxLength value="255"/>
        </xsd:restriction>
      </xsd:simpleType>
    </xsd:element>
    <xsd:element name="Datum_x0020_zaklju_x010d_ka_x0020_postopka" ma:index="24" nillable="true" ma:displayName="Datum zaključka postopka" ma:format="DateOnly" ma:internalName="Datum_x0020_zaklju_x010d_ka_x0020_postopka">
      <xsd:simpleType>
        <xsd:restriction base="dms:DateTime"/>
      </xsd:simpleType>
    </xsd:element>
    <xsd:element name="InterniID" ma:index="25" nillable="true" ma:displayName="InterniID" ma:internalName="InterniID">
      <xsd:simpleType>
        <xsd:restriction base="dms:Text">
          <xsd:maxLength value="255"/>
        </xsd:restriction>
      </xsd:simpleType>
    </xsd:element>
    <xsd:element name="Valuta" ma:index="26" nillable="true" ma:displayName="Valuta" ma:internalName="Valut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C723334-4869-4725-AB9C-D80596DDFF0A}">
  <ds:schemaRefs>
    <ds:schemaRef ds:uri="http://schemas.microsoft.com/office/2006/metadata/properties"/>
    <ds:schemaRef ds:uri="http://schemas.microsoft.com/office/infopath/2007/PartnerControls"/>
    <ds:schemaRef ds:uri="77699017-4718-4669-b838-588896c4543f"/>
    <ds:schemaRef ds:uri="31623cec-cb6a-469e-8160-a3e5ce6154e9"/>
  </ds:schemaRefs>
</ds:datastoreItem>
</file>

<file path=customXml/itemProps2.xml><?xml version="1.0" encoding="utf-8"?>
<ds:datastoreItem xmlns:ds="http://schemas.openxmlformats.org/officeDocument/2006/customXml" ds:itemID="{9B3C495A-8449-4725-8A01-0CBF54C75B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899ED0-A2B5-4110-8153-94351BDA7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23cec-cb6a-469e-8160-a3e5ce6154e9"/>
    <ds:schemaRef ds:uri="77699017-4718-4669-b838-588896c45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F8E3EE-8C67-4D0C-97AE-73D76CE509F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ZDRAVSTVENI DOM TRBOVLJE</dc:title>
  <dc:creator>Špela Sajko</dc:creator>
  <cp:lastModifiedBy>LABIS</cp:lastModifiedBy>
  <cp:lastPrinted>2022-01-09T17:20:55Z</cp:lastPrinted>
  <dcterms:created xsi:type="dcterms:W3CDTF">2017-08-21T15:07:58Z</dcterms:created>
  <dcterms:modified xsi:type="dcterms:W3CDTF">2022-03-07T08:29:07Z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0x010100C9B096E4D3227A4C9BF66EC6B4D2E33B</vt:lpwstr>
  </property>
  <property fmtid="{D5CDD505-2E9C-101B-9397-08002B2CF9AE}" pid="3" name="_dlc_DocIdItemGuid">
    <vt:lpwstr>6d34ed0b-59ec-4364-9e76-2196e2c7c0e0</vt:lpwstr>
  </property>
</Properties>
</file>